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home/Downloads/"/>
    </mc:Choice>
  </mc:AlternateContent>
  <xr:revisionPtr revIDLastSave="0" documentId="13_ncr:1_{A2C8569D-FB28-DC43-9BAC-0BF34C0AB435}" xr6:coauthVersionLast="47" xr6:coauthVersionMax="47" xr10:uidLastSave="{00000000-0000-0000-0000-000000000000}"/>
  <bookViews>
    <workbookView xWindow="4880" yWindow="600" windowWidth="41080" windowHeight="25000" xr2:uid="{113E885A-CDCA-4FA0-BA0A-D9ED2E976253}"/>
  </bookViews>
  <sheets>
    <sheet name="Vertimų įranga pagal renginiu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3" l="1"/>
  <c r="K22" i="3"/>
  <c r="T20" i="3"/>
  <c r="R20" i="3"/>
  <c r="Q20" i="3"/>
  <c r="K20" i="3"/>
  <c r="L19" i="3"/>
  <c r="L16" i="3"/>
  <c r="R5" i="3"/>
  <c r="Q5" i="3"/>
  <c r="R10" i="3"/>
  <c r="Q10" i="3"/>
  <c r="R6" i="3"/>
  <c r="Q6" i="3"/>
</calcChain>
</file>

<file path=xl/sharedStrings.xml><?xml version="1.0" encoding="utf-8"?>
<sst xmlns="http://schemas.openxmlformats.org/spreadsheetml/2006/main" count="223" uniqueCount="59">
  <si>
    <t>Nr.</t>
  </si>
  <si>
    <t>Numatoma data LITEXPO</t>
  </si>
  <si>
    <t>-</t>
  </si>
  <si>
    <t>6/6</t>
  </si>
  <si>
    <t>23/6</t>
  </si>
  <si>
    <t>2/2</t>
  </si>
  <si>
    <t>3/3</t>
  </si>
  <si>
    <t>6</t>
  </si>
  <si>
    <t>5/5</t>
  </si>
  <si>
    <t>7/7</t>
  </si>
  <si>
    <t>4/4</t>
  </si>
  <si>
    <t>18</t>
  </si>
  <si>
    <t>23/23</t>
  </si>
  <si>
    <t>DIDŽIOJI PLENARINĖ SALĖ (A) + LISTENING ROOM</t>
  </si>
  <si>
    <t>Bendras delegatų sk.</t>
  </si>
  <si>
    <t xml:space="preserve">Vertėjų sk. </t>
  </si>
  <si>
    <t>Kalbų rėžimas</t>
  </si>
  <si>
    <t>Diskusijų sistemos centrinis valdymo įrenginys</t>
  </si>
  <si>
    <t>Diskusinė sistemos valdymo programinė įranga</t>
  </si>
  <si>
    <t>Diskusinis pirmininkaujančio pultas</t>
  </si>
  <si>
    <t>Diskusinis dalyvio pultas</t>
  </si>
  <si>
    <t>Diskusinis vertėjo pultas</t>
  </si>
  <si>
    <t>Mikrofonas</t>
  </si>
  <si>
    <t>Ausinės delegatams ir vertėjams</t>
  </si>
  <si>
    <t>IR transliavimo sistema</t>
  </si>
  <si>
    <t>IR spinduliuokliai</t>
  </si>
  <si>
    <t>IR imtuvas su ausinėmis</t>
  </si>
  <si>
    <t>Vertimo kabinos</t>
  </si>
  <si>
    <t>Monitoriai vertimo kabinose su valdikliu. Nemažiau 3ijų pozicijų pasirinkimo iki 17""</t>
  </si>
  <si>
    <t>Vaizdo kamerų valdymo įranga su integracija į diskusinę sistemą</t>
  </si>
  <si>
    <t>Valdoma vaizdo kamera</t>
  </si>
  <si>
    <t>Vaizdo signalų komutatorius</t>
  </si>
  <si>
    <t>Vaizdo signalo keitiklis (SDI-HDMI)</t>
  </si>
  <si>
    <t>Vaizdo signalo keitiklis (HDMI-SDI)</t>
  </si>
  <si>
    <t>Vaizdo signalo keitiklis (DisplayPort-SDI)</t>
  </si>
  <si>
    <t>Vaizdo komutavimo ir distribucinė įranga</t>
  </si>
  <si>
    <t>Vaizdo signalų sinchronizavimo įrenginys</t>
  </si>
  <si>
    <t>Monitoriai sufleriai ne mažiau kaip 55 colių + (4 vnt LS)</t>
  </si>
  <si>
    <t>0</t>
  </si>
  <si>
    <t>39</t>
  </si>
  <si>
    <t>15</t>
  </si>
  <si>
    <t>21</t>
  </si>
  <si>
    <t>2027-04-07-08</t>
  </si>
  <si>
    <t>2027-04-12-13</t>
  </si>
  <si>
    <t>2027-04.23-24</t>
  </si>
  <si>
    <t>70</t>
  </si>
  <si>
    <t>2027-06-07-08</t>
  </si>
  <si>
    <t>34</t>
  </si>
  <si>
    <t>2027-06-16-18</t>
  </si>
  <si>
    <t>2027-06-23-24</t>
  </si>
  <si>
    <t>2028-06-28-30</t>
  </si>
  <si>
    <t>MAŽOJI PLENARINĖ SALĖ (B)</t>
  </si>
  <si>
    <t>Programinė įranga</t>
  </si>
  <si>
    <t>Ausinės</t>
  </si>
  <si>
    <t>Monitoriai vertimo kabinose</t>
  </si>
  <si>
    <t>Monitoriai sufleriai ne mažiau kaip 55 colių</t>
  </si>
  <si>
    <t>PRESS BRIEFING ROOM (C)</t>
  </si>
  <si>
    <t>4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</si>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</sst>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$-FC27]yyyy\ &quot;m.&quot;\ mmmm\ d\ &quot;d.&quot;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5" borderId="2" xfId="0" applyFont="1" applyFill="1" applyBorder="1"/>
    <xf numFmtId="0" fontId="6" fillId="5" borderId="0" xfId="0" applyFont="1" applyFill="1"/>
    <xf numFmtId="0" fontId="3" fillId="3" borderId="4" xfId="2" applyFont="1" applyBorder="1"/>
    <xf numFmtId="0" fontId="3" fillId="3" borderId="6" xfId="2" applyFont="1" applyBorder="1" applyAlignment="1">
      <alignment horizontal="right" wrapText="1"/>
    </xf>
    <xf numFmtId="0" fontId="7" fillId="5" borderId="12" xfId="0" applyFont="1" applyFill="1" applyBorder="1" applyAlignment="1">
      <alignment horizont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0" xfId="0" applyFont="1"/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right"/>
    </xf>
    <xf numFmtId="164" fontId="0" fillId="0" borderId="8" xfId="0" applyNumberFormat="1" applyFont="1" applyBorder="1" applyAlignment="1">
      <alignment horizontal="right"/>
    </xf>
    <xf numFmtId="0" fontId="9" fillId="6" borderId="13" xfId="0" applyFont="1" applyFill="1" applyBorder="1" applyAlignment="1">
      <alignment horizontal="center" vertical="center"/>
    </xf>
    <xf numFmtId="49" fontId="0" fillId="4" borderId="16" xfId="0" applyNumberFormat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0" fillId="4" borderId="16" xfId="1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/>
    </xf>
    <xf numFmtId="0" fontId="0" fillId="7" borderId="3" xfId="0" applyFont="1" applyFill="1" applyBorder="1" applyAlignment="1">
      <alignment horizontal="left"/>
    </xf>
    <xf numFmtId="165" fontId="0" fillId="0" borderId="8" xfId="0" applyNumberFormat="1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165" fontId="0" fillId="0" borderId="11" xfId="0" applyNumberFormat="1" applyFont="1" applyBorder="1" applyAlignment="1">
      <alignment horizontal="right"/>
    </xf>
    <xf numFmtId="0" fontId="9" fillId="4" borderId="14" xfId="0" applyFont="1" applyFill="1" applyBorder="1" applyAlignment="1">
      <alignment horizontal="center" vertical="center"/>
    </xf>
    <xf numFmtId="49" fontId="0" fillId="4" borderId="17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8" fillId="7" borderId="9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4" fillId="8" borderId="3" xfId="0" applyFont="1" applyFill="1" applyBorder="1" applyAlignment="1">
      <alignment horizontal="left" vertical="center"/>
    </xf>
    <xf numFmtId="0" fontId="4" fillId="8" borderId="10" xfId="0" applyFont="1" applyFill="1" applyBorder="1" applyAlignment="1">
      <alignment horizontal="left" vertical="center"/>
    </xf>
  </cellXfs>
  <cellStyles count="3">
    <cellStyle name="40% - Accent1" xfId="2" builtinId="31"/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FFBD"/>
      <color rgb="FFD3FFDA"/>
      <color rgb="FFFDB1B1"/>
      <color rgb="FFD9F8C0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74171-84F5-49F7-B3AD-B0694F45BAF4}">
  <sheetPr>
    <pageSetUpPr fitToPage="1"/>
  </sheetPr>
  <dimension ref="A2:AI75"/>
  <sheetViews>
    <sheetView tabSelected="1" workbookViewId="0">
      <selection activeCell="Q21" sqref="Q21"/>
    </sheetView>
  </sheetViews>
  <sheetFormatPr baseColWidth="10" defaultColWidth="8.83203125" defaultRowHeight="15" customHeight="1" x14ac:dyDescent="0.2"/>
  <cols>
    <col min="1" max="1" width="8.83203125" style="13" customWidth="1"/>
    <col min="2" max="2" width="4.33203125" style="13" customWidth="1"/>
    <col min="3" max="3" width="14.33203125" style="35" customWidth="1"/>
    <col min="4" max="4" width="9.1640625" style="36"/>
    <col min="5" max="5" width="8.83203125" style="37"/>
    <col min="6" max="6" width="9.1640625" style="37"/>
    <col min="7" max="7" width="8.83203125" style="38"/>
    <col min="8" max="8" width="9.1640625" style="38"/>
    <col min="9" max="18" width="8.83203125" style="38"/>
    <col min="19" max="19" width="10.1640625" style="38" customWidth="1"/>
    <col min="20" max="27" width="8.83203125" style="38"/>
    <col min="28" max="16384" width="8.83203125" style="13"/>
  </cols>
  <sheetData>
    <row r="2" spans="2:27" s="1" customFormat="1" ht="22" x14ac:dyDescent="0.3">
      <c r="C2" s="6"/>
      <c r="D2" s="2"/>
      <c r="E2" s="3"/>
      <c r="F2" s="3"/>
      <c r="G2" s="7" t="s">
        <v>13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4"/>
    </row>
    <row r="3" spans="2:27" ht="130" x14ac:dyDescent="0.2">
      <c r="B3" s="9" t="s">
        <v>0</v>
      </c>
      <c r="C3" s="10" t="s">
        <v>1</v>
      </c>
      <c r="D3" s="11" t="s">
        <v>14</v>
      </c>
      <c r="E3" s="12" t="s">
        <v>15</v>
      </c>
      <c r="F3" s="12" t="s">
        <v>16</v>
      </c>
      <c r="G3" s="14" t="s">
        <v>17</v>
      </c>
      <c r="H3" s="15" t="s">
        <v>18</v>
      </c>
      <c r="I3" s="15" t="s">
        <v>19</v>
      </c>
      <c r="J3" s="15" t="s">
        <v>20</v>
      </c>
      <c r="K3" s="15" t="s">
        <v>21</v>
      </c>
      <c r="L3" s="15" t="s">
        <v>22</v>
      </c>
      <c r="M3" s="15" t="s">
        <v>23</v>
      </c>
      <c r="N3" s="15" t="s">
        <v>24</v>
      </c>
      <c r="O3" s="15" t="s">
        <v>25</v>
      </c>
      <c r="P3" s="15" t="s">
        <v>26</v>
      </c>
      <c r="Q3" s="15" t="s">
        <v>27</v>
      </c>
      <c r="R3" s="15" t="s">
        <v>28</v>
      </c>
      <c r="S3" s="15" t="s">
        <v>29</v>
      </c>
      <c r="T3" s="15" t="s">
        <v>30</v>
      </c>
      <c r="U3" s="15" t="s">
        <v>31</v>
      </c>
      <c r="V3" s="15" t="s">
        <v>32</v>
      </c>
      <c r="W3" s="15" t="s">
        <v>33</v>
      </c>
      <c r="X3" s="15" t="s">
        <v>34</v>
      </c>
      <c r="Y3" s="15" t="s">
        <v>35</v>
      </c>
      <c r="Z3" s="15" t="s">
        <v>36</v>
      </c>
      <c r="AA3" s="15" t="s">
        <v>37</v>
      </c>
    </row>
    <row r="4" spans="2:27" x14ac:dyDescent="0.2">
      <c r="B4" s="16">
        <v>1</v>
      </c>
      <c r="C4" s="17">
        <v>46395</v>
      </c>
      <c r="D4" s="18">
        <v>80</v>
      </c>
      <c r="E4" s="19">
        <v>12</v>
      </c>
      <c r="F4" s="19" t="s">
        <v>38</v>
      </c>
      <c r="G4" s="20">
        <v>1</v>
      </c>
      <c r="H4" s="21">
        <v>1</v>
      </c>
      <c r="I4" s="21">
        <v>2</v>
      </c>
      <c r="J4" s="21">
        <v>50</v>
      </c>
      <c r="K4" s="21">
        <v>18</v>
      </c>
      <c r="L4" s="21">
        <v>58</v>
      </c>
      <c r="M4" s="43">
        <v>70</v>
      </c>
      <c r="N4" s="21">
        <v>2</v>
      </c>
      <c r="O4" s="21">
        <v>12</v>
      </c>
      <c r="P4" s="21">
        <v>200</v>
      </c>
      <c r="Q4" s="21">
        <v>6</v>
      </c>
      <c r="R4" s="21">
        <v>12</v>
      </c>
      <c r="S4" s="21">
        <v>1</v>
      </c>
      <c r="T4" s="21">
        <v>8</v>
      </c>
      <c r="U4" s="21">
        <v>1</v>
      </c>
      <c r="V4" s="21">
        <v>2</v>
      </c>
      <c r="W4" s="21">
        <v>2</v>
      </c>
      <c r="X4" s="21">
        <v>2</v>
      </c>
      <c r="Y4" s="21">
        <v>1</v>
      </c>
      <c r="Z4" s="21">
        <v>1</v>
      </c>
      <c r="AA4" s="21">
        <v>12</v>
      </c>
    </row>
    <row r="5" spans="2:27" x14ac:dyDescent="0.2">
      <c r="B5" s="22">
        <v>2</v>
      </c>
      <c r="C5" s="17">
        <v>46415</v>
      </c>
      <c r="D5" s="23">
        <v>320</v>
      </c>
      <c r="E5" s="19" t="s">
        <v>39</v>
      </c>
      <c r="F5" s="19" t="s">
        <v>4</v>
      </c>
      <c r="G5" s="20">
        <v>1</v>
      </c>
      <c r="H5" s="21">
        <v>1</v>
      </c>
      <c r="I5" s="21">
        <v>2</v>
      </c>
      <c r="J5" s="21">
        <v>60</v>
      </c>
      <c r="K5" s="21">
        <v>18</v>
      </c>
      <c r="L5" s="21">
        <v>58</v>
      </c>
      <c r="M5" s="43">
        <v>95</v>
      </c>
      <c r="N5" s="21">
        <v>2</v>
      </c>
      <c r="O5" s="21">
        <v>12</v>
      </c>
      <c r="P5" s="21">
        <v>300</v>
      </c>
      <c r="Q5" s="21">
        <f>6+7</f>
        <v>13</v>
      </c>
      <c r="R5" s="21">
        <f>12+14</f>
        <v>26</v>
      </c>
      <c r="S5" s="21">
        <v>1</v>
      </c>
      <c r="T5" s="21">
        <v>8</v>
      </c>
      <c r="U5" s="21">
        <v>1</v>
      </c>
      <c r="V5" s="21">
        <v>2</v>
      </c>
      <c r="W5" s="21">
        <v>2</v>
      </c>
      <c r="X5" s="21">
        <v>2</v>
      </c>
      <c r="Y5" s="21">
        <v>1</v>
      </c>
      <c r="Z5" s="21">
        <v>1</v>
      </c>
      <c r="AA5" s="21">
        <v>12</v>
      </c>
    </row>
    <row r="6" spans="2:27" x14ac:dyDescent="0.2">
      <c r="B6" s="22">
        <v>2.1</v>
      </c>
      <c r="C6" s="17">
        <v>46416</v>
      </c>
      <c r="D6" s="23">
        <v>320</v>
      </c>
      <c r="E6" s="19" t="s">
        <v>39</v>
      </c>
      <c r="F6" s="19" t="s">
        <v>4</v>
      </c>
      <c r="G6" s="20">
        <v>1</v>
      </c>
      <c r="H6" s="21">
        <v>1</v>
      </c>
      <c r="I6" s="21">
        <v>2</v>
      </c>
      <c r="J6" s="21">
        <v>50</v>
      </c>
      <c r="K6" s="21">
        <v>18</v>
      </c>
      <c r="L6" s="21">
        <v>58</v>
      </c>
      <c r="M6" s="43">
        <v>70</v>
      </c>
      <c r="N6" s="21">
        <v>2</v>
      </c>
      <c r="O6" s="21">
        <v>12</v>
      </c>
      <c r="P6" s="21">
        <v>300</v>
      </c>
      <c r="Q6" s="21">
        <f>6+7</f>
        <v>13</v>
      </c>
      <c r="R6" s="21">
        <f>12+14</f>
        <v>26</v>
      </c>
      <c r="S6" s="21">
        <v>1</v>
      </c>
      <c r="T6" s="21">
        <v>8</v>
      </c>
      <c r="U6" s="21">
        <v>1</v>
      </c>
      <c r="V6" s="21">
        <v>2</v>
      </c>
      <c r="W6" s="21">
        <v>2</v>
      </c>
      <c r="X6" s="21">
        <v>2</v>
      </c>
      <c r="Y6" s="21">
        <v>1</v>
      </c>
      <c r="Z6" s="21">
        <v>1</v>
      </c>
      <c r="AA6" s="21">
        <v>12</v>
      </c>
    </row>
    <row r="7" spans="2:27" x14ac:dyDescent="0.2">
      <c r="B7" s="16">
        <v>3</v>
      </c>
      <c r="C7" s="17">
        <v>46421</v>
      </c>
      <c r="D7" s="24">
        <v>120</v>
      </c>
      <c r="E7" s="19" t="s">
        <v>11</v>
      </c>
      <c r="F7" s="19" t="s">
        <v>3</v>
      </c>
      <c r="G7" s="20">
        <v>1</v>
      </c>
      <c r="H7" s="21">
        <v>1</v>
      </c>
      <c r="I7" s="21">
        <v>2</v>
      </c>
      <c r="J7" s="21">
        <v>50</v>
      </c>
      <c r="K7" s="21">
        <v>18</v>
      </c>
      <c r="L7" s="21">
        <v>58</v>
      </c>
      <c r="M7" s="43">
        <v>70</v>
      </c>
      <c r="N7" s="21">
        <v>2</v>
      </c>
      <c r="O7" s="21">
        <v>12</v>
      </c>
      <c r="P7" s="21">
        <v>200</v>
      </c>
      <c r="Q7" s="21">
        <v>6</v>
      </c>
      <c r="R7" s="21">
        <v>12</v>
      </c>
      <c r="S7" s="21">
        <v>1</v>
      </c>
      <c r="T7" s="21">
        <v>8</v>
      </c>
      <c r="U7" s="21">
        <v>1</v>
      </c>
      <c r="V7" s="21">
        <v>2</v>
      </c>
      <c r="W7" s="21">
        <v>2</v>
      </c>
      <c r="X7" s="21">
        <v>2</v>
      </c>
      <c r="Y7" s="21">
        <v>1</v>
      </c>
      <c r="Z7" s="21">
        <v>1</v>
      </c>
      <c r="AA7" s="21">
        <v>12</v>
      </c>
    </row>
    <row r="8" spans="2:27" x14ac:dyDescent="0.2">
      <c r="B8" s="16">
        <v>4</v>
      </c>
      <c r="C8" s="17">
        <v>46427</v>
      </c>
      <c r="D8" s="25">
        <v>170</v>
      </c>
      <c r="E8" s="19" t="s">
        <v>40</v>
      </c>
      <c r="F8" s="19" t="s">
        <v>8</v>
      </c>
      <c r="G8" s="20">
        <v>1</v>
      </c>
      <c r="H8" s="21">
        <v>1</v>
      </c>
      <c r="I8" s="21">
        <v>2</v>
      </c>
      <c r="J8" s="21">
        <v>50</v>
      </c>
      <c r="K8" s="21">
        <v>18</v>
      </c>
      <c r="L8" s="21">
        <v>58</v>
      </c>
      <c r="M8" s="43">
        <v>70</v>
      </c>
      <c r="N8" s="21">
        <v>2</v>
      </c>
      <c r="O8" s="21">
        <v>12</v>
      </c>
      <c r="P8" s="21">
        <v>200</v>
      </c>
      <c r="Q8" s="21">
        <v>6</v>
      </c>
      <c r="R8" s="21">
        <v>12</v>
      </c>
      <c r="S8" s="21">
        <v>1</v>
      </c>
      <c r="T8" s="21">
        <v>8</v>
      </c>
      <c r="U8" s="21">
        <v>1</v>
      </c>
      <c r="V8" s="21">
        <v>2</v>
      </c>
      <c r="W8" s="21">
        <v>2</v>
      </c>
      <c r="X8" s="21">
        <v>2</v>
      </c>
      <c r="Y8" s="21">
        <v>1</v>
      </c>
      <c r="Z8" s="21">
        <v>1</v>
      </c>
      <c r="AA8" s="21">
        <v>12</v>
      </c>
    </row>
    <row r="9" spans="2:27" x14ac:dyDescent="0.2">
      <c r="B9" s="16">
        <v>5</v>
      </c>
      <c r="C9" s="17">
        <v>46437</v>
      </c>
      <c r="D9" s="18" t="s">
        <v>2</v>
      </c>
      <c r="E9" s="19" t="s">
        <v>11</v>
      </c>
      <c r="F9" s="19" t="s">
        <v>3</v>
      </c>
      <c r="G9" s="20">
        <v>1</v>
      </c>
      <c r="H9" s="21">
        <v>1</v>
      </c>
      <c r="I9" s="21">
        <v>2</v>
      </c>
      <c r="J9" s="21">
        <v>50</v>
      </c>
      <c r="K9" s="21">
        <v>18</v>
      </c>
      <c r="L9" s="21">
        <v>58</v>
      </c>
      <c r="M9" s="43">
        <v>70</v>
      </c>
      <c r="N9" s="21">
        <v>2</v>
      </c>
      <c r="O9" s="21">
        <v>12</v>
      </c>
      <c r="P9" s="21">
        <v>200</v>
      </c>
      <c r="Q9" s="21">
        <v>6</v>
      </c>
      <c r="R9" s="21">
        <v>12</v>
      </c>
      <c r="S9" s="21">
        <v>1</v>
      </c>
      <c r="T9" s="21">
        <v>8</v>
      </c>
      <c r="U9" s="21">
        <v>1</v>
      </c>
      <c r="V9" s="21">
        <v>2</v>
      </c>
      <c r="W9" s="21">
        <v>2</v>
      </c>
      <c r="X9" s="21">
        <v>2</v>
      </c>
      <c r="Y9" s="21">
        <v>1</v>
      </c>
      <c r="Z9" s="21">
        <v>1</v>
      </c>
      <c r="AA9" s="21">
        <v>12</v>
      </c>
    </row>
    <row r="10" spans="2:27" x14ac:dyDescent="0.2">
      <c r="B10" s="16">
        <v>6</v>
      </c>
      <c r="C10" s="17">
        <v>46442</v>
      </c>
      <c r="D10" s="25">
        <v>100</v>
      </c>
      <c r="E10" s="19" t="s">
        <v>41</v>
      </c>
      <c r="F10" s="19" t="s">
        <v>9</v>
      </c>
      <c r="G10" s="20">
        <v>1</v>
      </c>
      <c r="H10" s="21">
        <v>1</v>
      </c>
      <c r="I10" s="21">
        <v>2</v>
      </c>
      <c r="J10" s="21">
        <v>50</v>
      </c>
      <c r="K10" s="21">
        <v>21</v>
      </c>
      <c r="L10" s="21">
        <v>58</v>
      </c>
      <c r="M10" s="43">
        <v>70</v>
      </c>
      <c r="N10" s="21">
        <v>2</v>
      </c>
      <c r="O10" s="21">
        <v>12</v>
      </c>
      <c r="P10" s="21">
        <v>200</v>
      </c>
      <c r="Q10" s="21">
        <f>6+1</f>
        <v>7</v>
      </c>
      <c r="R10" s="21">
        <f>12+2</f>
        <v>14</v>
      </c>
      <c r="S10" s="21">
        <v>1</v>
      </c>
      <c r="T10" s="21">
        <v>8</v>
      </c>
      <c r="U10" s="21">
        <v>1</v>
      </c>
      <c r="V10" s="21">
        <v>2</v>
      </c>
      <c r="W10" s="21">
        <v>2</v>
      </c>
      <c r="X10" s="21">
        <v>2</v>
      </c>
      <c r="Y10" s="21">
        <v>1</v>
      </c>
      <c r="Z10" s="21">
        <v>1</v>
      </c>
      <c r="AA10" s="21">
        <v>12</v>
      </c>
    </row>
    <row r="11" spans="2:27" x14ac:dyDescent="0.2">
      <c r="B11" s="16">
        <v>7</v>
      </c>
      <c r="C11" s="17">
        <v>46448</v>
      </c>
      <c r="D11" s="18">
        <v>245</v>
      </c>
      <c r="E11" s="19" t="s">
        <v>40</v>
      </c>
      <c r="F11" s="19" t="s">
        <v>8</v>
      </c>
      <c r="G11" s="20">
        <v>1</v>
      </c>
      <c r="H11" s="21">
        <v>1</v>
      </c>
      <c r="I11" s="21">
        <v>2</v>
      </c>
      <c r="J11" s="21">
        <v>50</v>
      </c>
      <c r="K11" s="21">
        <v>18</v>
      </c>
      <c r="L11" s="21">
        <v>58</v>
      </c>
      <c r="M11" s="43">
        <v>70</v>
      </c>
      <c r="N11" s="21">
        <v>2</v>
      </c>
      <c r="O11" s="21">
        <v>12</v>
      </c>
      <c r="P11" s="21">
        <v>200</v>
      </c>
      <c r="Q11" s="21">
        <v>6</v>
      </c>
      <c r="R11" s="21">
        <v>12</v>
      </c>
      <c r="S11" s="21"/>
      <c r="T11" s="21">
        <v>8</v>
      </c>
      <c r="U11" s="21">
        <v>1</v>
      </c>
      <c r="V11" s="21">
        <v>2</v>
      </c>
      <c r="W11" s="21">
        <v>2</v>
      </c>
      <c r="X11" s="21">
        <v>2</v>
      </c>
      <c r="Y11" s="21">
        <v>1</v>
      </c>
      <c r="Z11" s="21">
        <v>1</v>
      </c>
      <c r="AA11" s="21">
        <v>12</v>
      </c>
    </row>
    <row r="12" spans="2:27" x14ac:dyDescent="0.2">
      <c r="B12" s="16">
        <v>8</v>
      </c>
      <c r="C12" s="17">
        <v>46449</v>
      </c>
      <c r="D12" s="25">
        <v>200</v>
      </c>
      <c r="E12" s="19" t="s">
        <v>11</v>
      </c>
      <c r="F12" s="19" t="s">
        <v>8</v>
      </c>
      <c r="G12" s="20">
        <v>1</v>
      </c>
      <c r="H12" s="21">
        <v>1</v>
      </c>
      <c r="I12" s="21">
        <v>2</v>
      </c>
      <c r="J12" s="21">
        <v>50</v>
      </c>
      <c r="K12" s="21">
        <v>18</v>
      </c>
      <c r="L12" s="21">
        <v>58</v>
      </c>
      <c r="M12" s="43">
        <v>70</v>
      </c>
      <c r="N12" s="21">
        <v>2</v>
      </c>
      <c r="O12" s="21">
        <v>12</v>
      </c>
      <c r="P12" s="21">
        <v>200</v>
      </c>
      <c r="Q12" s="21">
        <v>6</v>
      </c>
      <c r="R12" s="21">
        <v>12</v>
      </c>
      <c r="S12" s="21">
        <v>1</v>
      </c>
      <c r="T12" s="21">
        <v>8</v>
      </c>
      <c r="U12" s="21">
        <v>1</v>
      </c>
      <c r="V12" s="21">
        <v>2</v>
      </c>
      <c r="W12" s="21">
        <v>2</v>
      </c>
      <c r="X12" s="21">
        <v>2</v>
      </c>
      <c r="Y12" s="21">
        <v>1</v>
      </c>
      <c r="Z12" s="21">
        <v>1</v>
      </c>
      <c r="AA12" s="21">
        <v>12</v>
      </c>
    </row>
    <row r="13" spans="2:27" x14ac:dyDescent="0.2">
      <c r="B13" s="16">
        <v>10</v>
      </c>
      <c r="C13" s="17">
        <v>46456</v>
      </c>
      <c r="D13" s="18">
        <v>170</v>
      </c>
      <c r="E13" s="19" t="s">
        <v>11</v>
      </c>
      <c r="F13" s="19" t="s">
        <v>3</v>
      </c>
      <c r="G13" s="20">
        <v>1</v>
      </c>
      <c r="H13" s="21">
        <v>1</v>
      </c>
      <c r="I13" s="21">
        <v>2</v>
      </c>
      <c r="J13" s="21">
        <v>50</v>
      </c>
      <c r="K13" s="21">
        <v>18</v>
      </c>
      <c r="L13" s="21">
        <v>58</v>
      </c>
      <c r="M13" s="43">
        <v>70</v>
      </c>
      <c r="N13" s="21">
        <v>2</v>
      </c>
      <c r="O13" s="21">
        <v>12</v>
      </c>
      <c r="P13" s="21">
        <v>200</v>
      </c>
      <c r="Q13" s="21">
        <v>6</v>
      </c>
      <c r="R13" s="21">
        <v>12</v>
      </c>
      <c r="S13" s="21">
        <v>1</v>
      </c>
      <c r="T13" s="21">
        <v>8</v>
      </c>
      <c r="U13" s="21">
        <v>1</v>
      </c>
      <c r="V13" s="21">
        <v>2</v>
      </c>
      <c r="W13" s="21">
        <v>2</v>
      </c>
      <c r="X13" s="21">
        <v>2</v>
      </c>
      <c r="Y13" s="21">
        <v>1</v>
      </c>
      <c r="Z13" s="21">
        <v>1</v>
      </c>
      <c r="AA13" s="21">
        <v>12</v>
      </c>
    </row>
    <row r="14" spans="2:27" x14ac:dyDescent="0.2">
      <c r="B14" s="16">
        <v>11</v>
      </c>
      <c r="C14" s="17">
        <v>46463</v>
      </c>
      <c r="D14" s="25">
        <v>150</v>
      </c>
      <c r="E14" s="19" t="s">
        <v>11</v>
      </c>
      <c r="F14" s="19" t="s">
        <v>3</v>
      </c>
      <c r="G14" s="20">
        <v>1</v>
      </c>
      <c r="H14" s="21">
        <v>1</v>
      </c>
      <c r="I14" s="21">
        <v>2</v>
      </c>
      <c r="J14" s="21">
        <v>50</v>
      </c>
      <c r="K14" s="21">
        <v>18</v>
      </c>
      <c r="L14" s="21">
        <v>58</v>
      </c>
      <c r="M14" s="43">
        <v>70</v>
      </c>
      <c r="N14" s="21">
        <v>2</v>
      </c>
      <c r="O14" s="21">
        <v>12</v>
      </c>
      <c r="P14" s="21">
        <v>200</v>
      </c>
      <c r="Q14" s="21">
        <v>6</v>
      </c>
      <c r="R14" s="21">
        <v>12</v>
      </c>
      <c r="S14" s="21">
        <v>1</v>
      </c>
      <c r="T14" s="21">
        <v>8</v>
      </c>
      <c r="U14" s="21">
        <v>1</v>
      </c>
      <c r="V14" s="21">
        <v>2</v>
      </c>
      <c r="W14" s="21">
        <v>2</v>
      </c>
      <c r="X14" s="21">
        <v>2</v>
      </c>
      <c r="Y14" s="21">
        <v>1</v>
      </c>
      <c r="Z14" s="21">
        <v>1</v>
      </c>
      <c r="AA14" s="21">
        <v>12</v>
      </c>
    </row>
    <row r="15" spans="2:27" x14ac:dyDescent="0.2">
      <c r="B15" s="16">
        <v>12</v>
      </c>
      <c r="C15" s="17">
        <v>46479</v>
      </c>
      <c r="D15" s="18">
        <v>190</v>
      </c>
      <c r="E15" s="19" t="s">
        <v>11</v>
      </c>
      <c r="F15" s="19" t="s">
        <v>8</v>
      </c>
      <c r="G15" s="20">
        <v>1</v>
      </c>
      <c r="H15" s="21">
        <v>1</v>
      </c>
      <c r="I15" s="21">
        <v>2</v>
      </c>
      <c r="J15" s="21">
        <v>50</v>
      </c>
      <c r="K15" s="21">
        <v>18</v>
      </c>
      <c r="L15" s="21">
        <v>58</v>
      </c>
      <c r="M15" s="43">
        <v>70</v>
      </c>
      <c r="N15" s="21">
        <v>2</v>
      </c>
      <c r="O15" s="21">
        <v>12</v>
      </c>
      <c r="P15" s="21">
        <v>200</v>
      </c>
      <c r="Q15" s="21">
        <v>6</v>
      </c>
      <c r="R15" s="21">
        <v>12</v>
      </c>
      <c r="S15" s="21">
        <v>1</v>
      </c>
      <c r="T15" s="21">
        <v>8</v>
      </c>
      <c r="U15" s="21">
        <v>1</v>
      </c>
      <c r="V15" s="21">
        <v>2</v>
      </c>
      <c r="W15" s="21">
        <v>2</v>
      </c>
      <c r="X15" s="21">
        <v>2</v>
      </c>
      <c r="Y15" s="21">
        <v>1</v>
      </c>
      <c r="Z15" s="21">
        <v>1</v>
      </c>
      <c r="AA15" s="21">
        <v>12</v>
      </c>
    </row>
    <row r="16" spans="2:27" x14ac:dyDescent="0.2">
      <c r="B16" s="16">
        <v>13</v>
      </c>
      <c r="C16" s="17" t="s">
        <v>42</v>
      </c>
      <c r="D16" s="25">
        <v>190</v>
      </c>
      <c r="E16" s="19" t="s">
        <v>11</v>
      </c>
      <c r="F16" s="19" t="s">
        <v>3</v>
      </c>
      <c r="G16" s="20">
        <v>1</v>
      </c>
      <c r="H16" s="21">
        <v>1</v>
      </c>
      <c r="I16" s="21">
        <v>2</v>
      </c>
      <c r="J16" s="21">
        <v>85</v>
      </c>
      <c r="K16" s="21">
        <v>18</v>
      </c>
      <c r="L16" s="21">
        <f>58+22</f>
        <v>80</v>
      </c>
      <c r="M16" s="43">
        <v>100</v>
      </c>
      <c r="N16" s="21">
        <v>2</v>
      </c>
      <c r="O16" s="21">
        <v>12</v>
      </c>
      <c r="P16" s="21">
        <v>200</v>
      </c>
      <c r="Q16" s="21">
        <v>6</v>
      </c>
      <c r="R16" s="21">
        <v>12</v>
      </c>
      <c r="S16" s="21">
        <v>1</v>
      </c>
      <c r="T16" s="21">
        <v>12</v>
      </c>
      <c r="U16" s="21">
        <v>1</v>
      </c>
      <c r="V16" s="21">
        <v>2</v>
      </c>
      <c r="W16" s="21">
        <v>2</v>
      </c>
      <c r="X16" s="21">
        <v>2</v>
      </c>
      <c r="Y16" s="21">
        <v>1</v>
      </c>
      <c r="Z16" s="21">
        <v>1</v>
      </c>
      <c r="AA16" s="21">
        <v>16</v>
      </c>
    </row>
    <row r="17" spans="1:27" x14ac:dyDescent="0.2">
      <c r="B17" s="16">
        <v>14</v>
      </c>
      <c r="C17" s="17" t="s">
        <v>43</v>
      </c>
      <c r="D17" s="18">
        <v>150</v>
      </c>
      <c r="E17" s="19" t="s">
        <v>11</v>
      </c>
      <c r="F17" s="19" t="s">
        <v>3</v>
      </c>
      <c r="G17" s="20">
        <v>1</v>
      </c>
      <c r="H17" s="21">
        <v>1</v>
      </c>
      <c r="I17" s="21">
        <v>2</v>
      </c>
      <c r="J17" s="21">
        <v>85</v>
      </c>
      <c r="K17" s="21">
        <v>18</v>
      </c>
      <c r="L17" s="21">
        <v>58</v>
      </c>
      <c r="M17" s="43">
        <v>70</v>
      </c>
      <c r="N17" s="21">
        <v>2</v>
      </c>
      <c r="O17" s="21">
        <v>12</v>
      </c>
      <c r="P17" s="21">
        <v>200</v>
      </c>
      <c r="Q17" s="21">
        <v>6</v>
      </c>
      <c r="R17" s="21">
        <v>12</v>
      </c>
      <c r="S17" s="21">
        <v>1</v>
      </c>
      <c r="T17" s="21">
        <v>8</v>
      </c>
      <c r="U17" s="21">
        <v>1</v>
      </c>
      <c r="V17" s="21">
        <v>2</v>
      </c>
      <c r="W17" s="21">
        <v>2</v>
      </c>
      <c r="X17" s="21">
        <v>2</v>
      </c>
      <c r="Y17" s="21">
        <v>1</v>
      </c>
      <c r="Z17" s="21">
        <v>1</v>
      </c>
      <c r="AA17" s="21">
        <v>12</v>
      </c>
    </row>
    <row r="18" spans="1:27" x14ac:dyDescent="0.2">
      <c r="B18" s="16">
        <v>15</v>
      </c>
      <c r="C18" s="17">
        <v>46497</v>
      </c>
      <c r="D18" s="25">
        <v>150</v>
      </c>
      <c r="E18" s="19" t="s">
        <v>11</v>
      </c>
      <c r="F18" s="19" t="s">
        <v>3</v>
      </c>
      <c r="G18" s="20">
        <v>1</v>
      </c>
      <c r="H18" s="21">
        <v>1</v>
      </c>
      <c r="I18" s="21">
        <v>2</v>
      </c>
      <c r="J18" s="21">
        <v>85</v>
      </c>
      <c r="K18" s="21">
        <v>18</v>
      </c>
      <c r="L18" s="21">
        <v>58</v>
      </c>
      <c r="M18" s="43">
        <v>70</v>
      </c>
      <c r="N18" s="21">
        <v>2</v>
      </c>
      <c r="O18" s="21">
        <v>12</v>
      </c>
      <c r="P18" s="21">
        <v>200</v>
      </c>
      <c r="Q18" s="21">
        <v>6</v>
      </c>
      <c r="R18" s="21">
        <v>12</v>
      </c>
      <c r="S18" s="21">
        <v>11</v>
      </c>
      <c r="T18" s="21">
        <v>8</v>
      </c>
      <c r="U18" s="21">
        <v>1</v>
      </c>
      <c r="V18" s="21">
        <v>2</v>
      </c>
      <c r="W18" s="21">
        <v>2</v>
      </c>
      <c r="X18" s="21">
        <v>2</v>
      </c>
      <c r="Y18" s="21">
        <v>1</v>
      </c>
      <c r="Z18" s="21">
        <v>1</v>
      </c>
      <c r="AA18" s="21">
        <v>12</v>
      </c>
    </row>
    <row r="19" spans="1:27" x14ac:dyDescent="0.2">
      <c r="B19" s="16">
        <v>15</v>
      </c>
      <c r="C19" s="17" t="s">
        <v>44</v>
      </c>
      <c r="D19" s="18">
        <v>350</v>
      </c>
      <c r="E19" s="19" t="s">
        <v>11</v>
      </c>
      <c r="F19" s="19" t="s">
        <v>3</v>
      </c>
      <c r="G19" s="20">
        <v>1</v>
      </c>
      <c r="H19" s="21">
        <v>1</v>
      </c>
      <c r="I19" s="21">
        <v>2</v>
      </c>
      <c r="J19" s="21">
        <v>85</v>
      </c>
      <c r="K19" s="21">
        <v>18</v>
      </c>
      <c r="L19" s="21">
        <f>58+22</f>
        <v>80</v>
      </c>
      <c r="M19" s="43">
        <v>100</v>
      </c>
      <c r="N19" s="21">
        <v>2</v>
      </c>
      <c r="O19" s="21">
        <v>12</v>
      </c>
      <c r="P19" s="21">
        <v>350</v>
      </c>
      <c r="Q19" s="21">
        <v>6</v>
      </c>
      <c r="R19" s="21">
        <v>12</v>
      </c>
      <c r="S19" s="21">
        <v>1</v>
      </c>
      <c r="T19" s="21">
        <v>8</v>
      </c>
      <c r="U19" s="21">
        <v>1</v>
      </c>
      <c r="V19" s="21">
        <v>2</v>
      </c>
      <c r="W19" s="21">
        <v>2</v>
      </c>
      <c r="X19" s="21">
        <v>2</v>
      </c>
      <c r="Y19" s="21">
        <v>1</v>
      </c>
      <c r="Z19" s="21">
        <v>1</v>
      </c>
      <c r="AA19" s="21">
        <v>12</v>
      </c>
    </row>
    <row r="20" spans="1:27" x14ac:dyDescent="0.2">
      <c r="B20" s="16">
        <v>16</v>
      </c>
      <c r="C20" s="17">
        <v>46521</v>
      </c>
      <c r="D20" s="25">
        <v>300</v>
      </c>
      <c r="E20" s="27" t="s">
        <v>45</v>
      </c>
      <c r="F20" s="27" t="s">
        <v>12</v>
      </c>
      <c r="G20" s="20">
        <v>1</v>
      </c>
      <c r="H20" s="21">
        <v>1</v>
      </c>
      <c r="I20" s="21">
        <v>2</v>
      </c>
      <c r="J20" s="21">
        <v>45</v>
      </c>
      <c r="K20" s="28">
        <f>18+55</f>
        <v>73</v>
      </c>
      <c r="L20" s="21">
        <v>58</v>
      </c>
      <c r="M20" s="43">
        <v>110</v>
      </c>
      <c r="N20" s="21">
        <v>2</v>
      </c>
      <c r="O20" s="21">
        <v>12</v>
      </c>
      <c r="P20" s="21">
        <v>300</v>
      </c>
      <c r="Q20" s="21">
        <f>6+20</f>
        <v>26</v>
      </c>
      <c r="R20" s="21">
        <f>12+40</f>
        <v>52</v>
      </c>
      <c r="S20" s="21">
        <v>1</v>
      </c>
      <c r="T20" s="29">
        <f>8+4</f>
        <v>12</v>
      </c>
      <c r="U20" s="29">
        <v>1</v>
      </c>
      <c r="V20" s="29">
        <v>2</v>
      </c>
      <c r="W20" s="29">
        <v>2</v>
      </c>
      <c r="X20" s="29">
        <v>2</v>
      </c>
      <c r="Y20" s="29">
        <v>1</v>
      </c>
      <c r="Z20" s="29">
        <v>1</v>
      </c>
      <c r="AA20" s="29">
        <v>12</v>
      </c>
    </row>
    <row r="21" spans="1:27" x14ac:dyDescent="0.2">
      <c r="B21" s="16">
        <v>17</v>
      </c>
      <c r="C21" s="17">
        <v>46526</v>
      </c>
      <c r="D21" s="18">
        <v>120</v>
      </c>
      <c r="E21" s="19" t="s">
        <v>11</v>
      </c>
      <c r="F21" s="19" t="s">
        <v>3</v>
      </c>
      <c r="G21" s="20">
        <v>1</v>
      </c>
      <c r="H21" s="21">
        <v>1</v>
      </c>
      <c r="I21" s="21">
        <v>2</v>
      </c>
      <c r="J21" s="21">
        <v>45</v>
      </c>
      <c r="K21" s="28">
        <v>18</v>
      </c>
      <c r="L21" s="21">
        <v>58</v>
      </c>
      <c r="M21" s="43">
        <v>70</v>
      </c>
      <c r="N21" s="21">
        <v>2</v>
      </c>
      <c r="O21" s="21">
        <v>12</v>
      </c>
      <c r="P21" s="21">
        <v>200</v>
      </c>
      <c r="Q21" s="21">
        <v>6</v>
      </c>
      <c r="R21" s="21">
        <v>12</v>
      </c>
      <c r="S21" s="21">
        <v>1</v>
      </c>
      <c r="T21" s="29">
        <v>8</v>
      </c>
      <c r="U21" s="29">
        <v>1</v>
      </c>
      <c r="V21" s="29">
        <v>2</v>
      </c>
      <c r="W21" s="29">
        <v>2</v>
      </c>
      <c r="X21" s="29">
        <v>2</v>
      </c>
      <c r="Y21" s="29">
        <v>1</v>
      </c>
      <c r="Z21" s="29">
        <v>1</v>
      </c>
      <c r="AA21" s="29">
        <v>12</v>
      </c>
    </row>
    <row r="22" spans="1:27" ht="17.25" customHeight="1" x14ac:dyDescent="0.2">
      <c r="B22" s="16">
        <v>18</v>
      </c>
      <c r="C22" s="17" t="s">
        <v>46</v>
      </c>
      <c r="D22" s="25">
        <v>100</v>
      </c>
      <c r="E22" s="27" t="s">
        <v>47</v>
      </c>
      <c r="F22" s="27" t="s">
        <v>4</v>
      </c>
      <c r="G22" s="20">
        <v>1</v>
      </c>
      <c r="H22" s="21">
        <v>1</v>
      </c>
      <c r="I22" s="21">
        <v>2</v>
      </c>
      <c r="J22" s="21">
        <v>75</v>
      </c>
      <c r="K22" s="28">
        <f>18+21</f>
        <v>39</v>
      </c>
      <c r="L22" s="21">
        <f>58+12</f>
        <v>70</v>
      </c>
      <c r="M22" s="43">
        <v>104</v>
      </c>
      <c r="N22" s="21">
        <v>2</v>
      </c>
      <c r="O22" s="21">
        <v>12</v>
      </c>
      <c r="P22" s="21">
        <v>200</v>
      </c>
      <c r="Q22" s="21">
        <v>13</v>
      </c>
      <c r="R22" s="21">
        <v>26</v>
      </c>
      <c r="S22" s="21">
        <v>1</v>
      </c>
      <c r="T22" s="29">
        <v>12</v>
      </c>
      <c r="U22" s="29">
        <v>1</v>
      </c>
      <c r="V22" s="29">
        <v>2</v>
      </c>
      <c r="W22" s="29">
        <v>2</v>
      </c>
      <c r="X22" s="29">
        <v>2</v>
      </c>
      <c r="Y22" s="29">
        <v>1</v>
      </c>
      <c r="Z22" s="29">
        <v>1</v>
      </c>
      <c r="AA22" s="29">
        <v>12</v>
      </c>
    </row>
    <row r="23" spans="1:27" ht="17.25" customHeight="1" x14ac:dyDescent="0.2">
      <c r="B23" s="26">
        <v>19</v>
      </c>
      <c r="C23" s="30" t="s">
        <v>48</v>
      </c>
      <c r="D23" s="25"/>
      <c r="E23" s="19"/>
      <c r="F23" s="19"/>
      <c r="G23" s="20">
        <v>1</v>
      </c>
      <c r="H23" s="21">
        <v>1</v>
      </c>
      <c r="I23" s="21">
        <v>2</v>
      </c>
      <c r="J23" s="21">
        <v>50</v>
      </c>
      <c r="K23" s="21">
        <v>18</v>
      </c>
      <c r="L23" s="21">
        <v>58</v>
      </c>
      <c r="M23" s="43"/>
      <c r="N23" s="21">
        <v>2</v>
      </c>
      <c r="O23" s="21">
        <v>12</v>
      </c>
      <c r="P23" s="21">
        <v>200</v>
      </c>
      <c r="Q23" s="21">
        <v>6</v>
      </c>
      <c r="R23" s="21">
        <v>12</v>
      </c>
      <c r="S23" s="21">
        <v>1</v>
      </c>
      <c r="T23" s="21">
        <v>8</v>
      </c>
      <c r="U23" s="21">
        <v>1</v>
      </c>
      <c r="V23" s="21">
        <v>2</v>
      </c>
      <c r="W23" s="21">
        <v>2</v>
      </c>
      <c r="X23" s="21">
        <v>2</v>
      </c>
      <c r="Y23" s="21">
        <v>1</v>
      </c>
      <c r="Z23" s="21">
        <v>1</v>
      </c>
      <c r="AA23" s="21">
        <v>12</v>
      </c>
    </row>
    <row r="24" spans="1:27" ht="17.25" customHeight="1" x14ac:dyDescent="0.2">
      <c r="B24" s="26">
        <v>20</v>
      </c>
      <c r="C24" s="30" t="s">
        <v>49</v>
      </c>
      <c r="D24" s="18">
        <v>245</v>
      </c>
      <c r="E24" s="19" t="s">
        <v>40</v>
      </c>
      <c r="F24" s="19" t="s">
        <v>12</v>
      </c>
      <c r="G24" s="20">
        <v>1</v>
      </c>
      <c r="H24" s="21">
        <v>1</v>
      </c>
      <c r="I24" s="21">
        <v>2</v>
      </c>
      <c r="J24" s="21">
        <v>50</v>
      </c>
      <c r="K24" s="21">
        <v>18</v>
      </c>
      <c r="L24" s="21">
        <v>58</v>
      </c>
      <c r="M24" s="43">
        <v>70</v>
      </c>
      <c r="N24" s="21">
        <v>2</v>
      </c>
      <c r="O24" s="21">
        <v>12</v>
      </c>
      <c r="P24" s="21">
        <v>200</v>
      </c>
      <c r="Q24" s="21">
        <v>6</v>
      </c>
      <c r="R24" s="21">
        <v>12</v>
      </c>
      <c r="S24" s="21"/>
      <c r="T24" s="21">
        <v>8</v>
      </c>
      <c r="U24" s="21">
        <v>1</v>
      </c>
      <c r="V24" s="21">
        <v>2</v>
      </c>
      <c r="W24" s="21">
        <v>2</v>
      </c>
      <c r="X24" s="21">
        <v>2</v>
      </c>
      <c r="Y24" s="21">
        <v>1</v>
      </c>
      <c r="Z24" s="21">
        <v>1</v>
      </c>
      <c r="AA24" s="21">
        <v>12</v>
      </c>
    </row>
    <row r="25" spans="1:27" ht="20.25" customHeight="1" thickBot="1" x14ac:dyDescent="0.25">
      <c r="B25" s="31">
        <v>21</v>
      </c>
      <c r="C25" s="32" t="s">
        <v>50</v>
      </c>
      <c r="D25" s="33"/>
      <c r="E25" s="34"/>
      <c r="F25" s="34"/>
      <c r="G25" s="20">
        <v>1</v>
      </c>
      <c r="H25" s="21">
        <v>1</v>
      </c>
      <c r="I25" s="21">
        <v>2</v>
      </c>
      <c r="J25" s="21">
        <v>50</v>
      </c>
      <c r="K25" s="21">
        <v>18</v>
      </c>
      <c r="L25" s="21">
        <v>58</v>
      </c>
      <c r="M25" s="44"/>
      <c r="N25" s="21">
        <v>2</v>
      </c>
      <c r="O25" s="21">
        <v>12</v>
      </c>
      <c r="P25" s="21">
        <v>200</v>
      </c>
      <c r="Q25" s="21">
        <v>6</v>
      </c>
      <c r="R25" s="21">
        <v>12</v>
      </c>
      <c r="S25" s="21">
        <v>1</v>
      </c>
      <c r="T25" s="21">
        <v>8</v>
      </c>
      <c r="U25" s="21">
        <v>1</v>
      </c>
      <c r="V25" s="21">
        <v>2</v>
      </c>
      <c r="W25" s="21">
        <v>2</v>
      </c>
      <c r="X25" s="21">
        <v>2</v>
      </c>
      <c r="Y25" s="21">
        <v>1</v>
      </c>
      <c r="Z25" s="21">
        <v>1</v>
      </c>
      <c r="AA25" s="21">
        <v>12</v>
      </c>
    </row>
    <row r="26" spans="1:27" x14ac:dyDescent="0.2"/>
    <row r="27" spans="1:27" s="1" customFormat="1" ht="22" x14ac:dyDescent="0.3">
      <c r="C27" s="6"/>
      <c r="D27" s="2"/>
      <c r="E27" s="3"/>
      <c r="F27" s="3"/>
      <c r="G27" s="8" t="s">
        <v>51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5"/>
    </row>
    <row r="28" spans="1:27" ht="91" x14ac:dyDescent="0.2">
      <c r="B28" s="9" t="s">
        <v>0</v>
      </c>
      <c r="C28" s="10" t="s">
        <v>1</v>
      </c>
      <c r="D28" s="11" t="s">
        <v>14</v>
      </c>
      <c r="E28" s="12" t="s">
        <v>15</v>
      </c>
      <c r="F28" s="12" t="s">
        <v>16</v>
      </c>
      <c r="G28" s="14" t="s">
        <v>17</v>
      </c>
      <c r="H28" s="15" t="s">
        <v>52</v>
      </c>
      <c r="I28" s="15" t="s">
        <v>19</v>
      </c>
      <c r="J28" s="15" t="s">
        <v>20</v>
      </c>
      <c r="K28" s="15" t="s">
        <v>21</v>
      </c>
      <c r="L28" s="15" t="s">
        <v>22</v>
      </c>
      <c r="M28" s="15" t="s">
        <v>53</v>
      </c>
      <c r="N28" s="15" t="s">
        <v>24</v>
      </c>
      <c r="O28" s="15" t="s">
        <v>25</v>
      </c>
      <c r="P28" s="15" t="s">
        <v>26</v>
      </c>
      <c r="Q28" s="15" t="s">
        <v>27</v>
      </c>
      <c r="R28" s="15" t="s">
        <v>54</v>
      </c>
      <c r="S28" s="15" t="s">
        <v>29</v>
      </c>
      <c r="T28" s="15" t="s">
        <v>30</v>
      </c>
      <c r="U28" s="15" t="s">
        <v>31</v>
      </c>
      <c r="V28" s="15" t="s">
        <v>32</v>
      </c>
      <c r="W28" s="15" t="s">
        <v>33</v>
      </c>
      <c r="X28" s="15" t="s">
        <v>34</v>
      </c>
      <c r="Y28" s="15" t="s">
        <v>35</v>
      </c>
      <c r="Z28" s="15" t="s">
        <v>36</v>
      </c>
      <c r="AA28" s="15" t="s">
        <v>55</v>
      </c>
    </row>
    <row r="29" spans="1:27" x14ac:dyDescent="0.2">
      <c r="B29" s="16">
        <v>1</v>
      </c>
      <c r="C29" s="17">
        <v>46395</v>
      </c>
      <c r="D29" s="18">
        <v>80</v>
      </c>
      <c r="E29" s="19" t="s">
        <v>38</v>
      </c>
      <c r="F29" s="19" t="s">
        <v>38</v>
      </c>
      <c r="G29" s="20">
        <v>1</v>
      </c>
      <c r="H29" s="21">
        <v>1</v>
      </c>
      <c r="I29" s="21">
        <v>1</v>
      </c>
      <c r="J29" s="21">
        <v>50</v>
      </c>
      <c r="K29" s="21">
        <v>0</v>
      </c>
      <c r="L29" s="21">
        <v>50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1</v>
      </c>
      <c r="T29" s="21">
        <v>6</v>
      </c>
      <c r="U29" s="21">
        <v>1</v>
      </c>
      <c r="V29" s="21"/>
      <c r="W29" s="21"/>
      <c r="X29" s="21"/>
      <c r="Y29" s="21"/>
      <c r="Z29" s="21"/>
      <c r="AA29" s="21">
        <v>8</v>
      </c>
    </row>
    <row r="30" spans="1:27" x14ac:dyDescent="0.2">
      <c r="B30" s="22">
        <v>2</v>
      </c>
      <c r="C30" s="17">
        <v>46415</v>
      </c>
      <c r="D30" s="23">
        <v>320</v>
      </c>
      <c r="E30" s="19" t="s">
        <v>38</v>
      </c>
      <c r="F30" s="19" t="s">
        <v>38</v>
      </c>
      <c r="G30" s="20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x14ac:dyDescent="0.2">
      <c r="A31" s="39"/>
      <c r="B31" s="22">
        <v>2.1</v>
      </c>
      <c r="C31" s="17">
        <v>46416</v>
      </c>
      <c r="D31" s="23">
        <v>320</v>
      </c>
      <c r="E31" s="19" t="s">
        <v>38</v>
      </c>
      <c r="F31" s="19" t="s">
        <v>38</v>
      </c>
      <c r="G31" s="20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x14ac:dyDescent="0.2">
      <c r="B32" s="16">
        <v>3</v>
      </c>
      <c r="C32" s="17">
        <v>46421</v>
      </c>
      <c r="D32" s="24">
        <v>120</v>
      </c>
      <c r="E32" s="19" t="s">
        <v>38</v>
      </c>
      <c r="F32" s="19" t="s">
        <v>38</v>
      </c>
      <c r="G32" s="20">
        <v>1</v>
      </c>
      <c r="H32" s="21">
        <v>1</v>
      </c>
      <c r="I32" s="21">
        <v>1</v>
      </c>
      <c r="J32" s="21">
        <v>50</v>
      </c>
      <c r="K32" s="21">
        <v>0</v>
      </c>
      <c r="L32" s="21">
        <v>50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1</v>
      </c>
      <c r="T32" s="21">
        <v>6</v>
      </c>
      <c r="U32" s="21">
        <v>1</v>
      </c>
      <c r="V32" s="21"/>
      <c r="W32" s="21"/>
      <c r="X32" s="21"/>
      <c r="Y32" s="21"/>
      <c r="Z32" s="21"/>
      <c r="AA32" s="21">
        <v>8</v>
      </c>
    </row>
    <row r="33" spans="2:27" x14ac:dyDescent="0.2">
      <c r="B33" s="16">
        <v>4</v>
      </c>
      <c r="C33" s="17">
        <v>46427</v>
      </c>
      <c r="D33" s="25">
        <v>170</v>
      </c>
      <c r="E33" s="19" t="s">
        <v>38</v>
      </c>
      <c r="F33" s="19" t="s">
        <v>38</v>
      </c>
      <c r="G33" s="20">
        <v>1</v>
      </c>
      <c r="H33" s="21">
        <v>1</v>
      </c>
      <c r="I33" s="21">
        <v>1</v>
      </c>
      <c r="J33" s="21">
        <v>50</v>
      </c>
      <c r="K33" s="21">
        <v>0</v>
      </c>
      <c r="L33" s="21">
        <v>50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1</v>
      </c>
      <c r="T33" s="21">
        <v>6</v>
      </c>
      <c r="U33" s="21">
        <v>1</v>
      </c>
      <c r="V33" s="21"/>
      <c r="W33" s="21"/>
      <c r="X33" s="21"/>
      <c r="Y33" s="21"/>
      <c r="Z33" s="21"/>
      <c r="AA33" s="21">
        <v>8</v>
      </c>
    </row>
    <row r="34" spans="2:27" x14ac:dyDescent="0.2">
      <c r="B34" s="16">
        <v>5</v>
      </c>
      <c r="C34" s="17">
        <v>46437</v>
      </c>
      <c r="D34" s="18" t="s">
        <v>2</v>
      </c>
      <c r="E34" s="19" t="s">
        <v>38</v>
      </c>
      <c r="F34" s="19" t="s">
        <v>38</v>
      </c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v>1</v>
      </c>
      <c r="V34" s="21"/>
      <c r="W34" s="21"/>
      <c r="X34" s="21"/>
      <c r="Y34" s="21"/>
      <c r="Z34" s="21"/>
      <c r="AA34" s="21"/>
    </row>
    <row r="35" spans="2:27" x14ac:dyDescent="0.2">
      <c r="B35" s="16">
        <v>6</v>
      </c>
      <c r="C35" s="17">
        <v>46442</v>
      </c>
      <c r="D35" s="25">
        <v>100</v>
      </c>
      <c r="E35" s="19" t="s">
        <v>38</v>
      </c>
      <c r="F35" s="19" t="s">
        <v>38</v>
      </c>
      <c r="G35" s="20">
        <v>1</v>
      </c>
      <c r="H35" s="21">
        <v>1</v>
      </c>
      <c r="I35" s="21">
        <v>1</v>
      </c>
      <c r="J35" s="21">
        <v>50</v>
      </c>
      <c r="K35" s="21">
        <v>0</v>
      </c>
      <c r="L35" s="21">
        <v>50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1</v>
      </c>
      <c r="T35" s="21">
        <v>6</v>
      </c>
      <c r="U35" s="21">
        <v>1</v>
      </c>
      <c r="V35" s="21"/>
      <c r="W35" s="21"/>
      <c r="X35" s="21"/>
      <c r="Y35" s="21"/>
      <c r="Z35" s="21"/>
      <c r="AA35" s="21">
        <v>8</v>
      </c>
    </row>
    <row r="36" spans="2:27" x14ac:dyDescent="0.2">
      <c r="B36" s="16">
        <v>7</v>
      </c>
      <c r="C36" s="17">
        <v>46448</v>
      </c>
      <c r="D36" s="18">
        <v>245</v>
      </c>
      <c r="E36" s="19" t="s">
        <v>38</v>
      </c>
      <c r="F36" s="19" t="s">
        <v>38</v>
      </c>
      <c r="G36" s="20">
        <v>1</v>
      </c>
      <c r="H36" s="21">
        <v>1</v>
      </c>
      <c r="I36" s="21">
        <v>1</v>
      </c>
      <c r="J36" s="21">
        <v>50</v>
      </c>
      <c r="K36" s="21">
        <v>0</v>
      </c>
      <c r="L36" s="21">
        <v>50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1</v>
      </c>
      <c r="T36" s="21">
        <v>6</v>
      </c>
      <c r="U36" s="21">
        <v>1</v>
      </c>
      <c r="V36" s="21"/>
      <c r="W36" s="21"/>
      <c r="X36" s="21"/>
      <c r="Y36" s="21"/>
      <c r="Z36" s="21"/>
      <c r="AA36" s="21">
        <v>8</v>
      </c>
    </row>
    <row r="37" spans="2:27" x14ac:dyDescent="0.2">
      <c r="B37" s="16">
        <v>8</v>
      </c>
      <c r="C37" s="17">
        <v>46449</v>
      </c>
      <c r="D37" s="25">
        <v>200</v>
      </c>
      <c r="E37" s="19" t="s">
        <v>38</v>
      </c>
      <c r="F37" s="19" t="s">
        <v>38</v>
      </c>
      <c r="G37" s="20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2:27" x14ac:dyDescent="0.2">
      <c r="B38" s="16">
        <v>10</v>
      </c>
      <c r="C38" s="17">
        <v>46456</v>
      </c>
      <c r="D38" s="18">
        <v>170</v>
      </c>
      <c r="E38" s="19" t="s">
        <v>38</v>
      </c>
      <c r="F38" s="19" t="s">
        <v>38</v>
      </c>
      <c r="G38" s="20">
        <v>1</v>
      </c>
      <c r="H38" s="21">
        <v>1</v>
      </c>
      <c r="I38" s="21">
        <v>1</v>
      </c>
      <c r="J38" s="21">
        <v>50</v>
      </c>
      <c r="K38" s="21">
        <v>0</v>
      </c>
      <c r="L38" s="21">
        <v>50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1</v>
      </c>
      <c r="T38" s="21">
        <v>6</v>
      </c>
      <c r="U38" s="21">
        <v>1</v>
      </c>
      <c r="V38" s="21"/>
      <c r="W38" s="21"/>
      <c r="X38" s="21"/>
      <c r="Y38" s="21"/>
      <c r="Z38" s="21"/>
      <c r="AA38" s="21">
        <v>8</v>
      </c>
    </row>
    <row r="39" spans="2:27" x14ac:dyDescent="0.2">
      <c r="B39" s="16">
        <v>11</v>
      </c>
      <c r="C39" s="17">
        <v>46463</v>
      </c>
      <c r="D39" s="25">
        <v>150</v>
      </c>
      <c r="E39" s="19" t="s">
        <v>38</v>
      </c>
      <c r="F39" s="19" t="s">
        <v>38</v>
      </c>
      <c r="G39" s="20">
        <v>1</v>
      </c>
      <c r="H39" s="21">
        <v>1</v>
      </c>
      <c r="I39" s="21">
        <v>1</v>
      </c>
      <c r="J39" s="21">
        <v>50</v>
      </c>
      <c r="K39" s="21">
        <v>0</v>
      </c>
      <c r="L39" s="21">
        <v>50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1</v>
      </c>
      <c r="T39" s="21">
        <v>6</v>
      </c>
      <c r="U39" s="21">
        <v>1</v>
      </c>
      <c r="V39" s="21"/>
      <c r="W39" s="21"/>
      <c r="X39" s="21"/>
      <c r="Y39" s="21"/>
      <c r="Z39" s="21"/>
      <c r="AA39" s="21">
        <v>8</v>
      </c>
    </row>
    <row r="40" spans="2:27" x14ac:dyDescent="0.2">
      <c r="B40" s="16">
        <v>12</v>
      </c>
      <c r="C40" s="17">
        <v>46479</v>
      </c>
      <c r="D40" s="18">
        <v>190</v>
      </c>
      <c r="E40" s="19" t="s">
        <v>38</v>
      </c>
      <c r="F40" s="19" t="s">
        <v>38</v>
      </c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2:27" x14ac:dyDescent="0.2">
      <c r="B41" s="16">
        <v>13</v>
      </c>
      <c r="C41" s="17" t="s">
        <v>42</v>
      </c>
      <c r="D41" s="25">
        <v>190</v>
      </c>
      <c r="E41" s="19" t="s">
        <v>38</v>
      </c>
      <c r="F41" s="19" t="s">
        <v>38</v>
      </c>
      <c r="G41" s="20">
        <v>1</v>
      </c>
      <c r="H41" s="21">
        <v>1</v>
      </c>
      <c r="I41" s="21">
        <v>1</v>
      </c>
      <c r="J41" s="21">
        <v>50</v>
      </c>
      <c r="K41" s="21">
        <v>0</v>
      </c>
      <c r="L41" s="21">
        <v>50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1</v>
      </c>
      <c r="T41" s="21">
        <v>6</v>
      </c>
      <c r="U41" s="21">
        <v>1</v>
      </c>
      <c r="V41" s="21"/>
      <c r="W41" s="21"/>
      <c r="X41" s="21"/>
      <c r="Y41" s="21"/>
      <c r="Z41" s="21"/>
      <c r="AA41" s="21">
        <v>8</v>
      </c>
    </row>
    <row r="42" spans="2:27" x14ac:dyDescent="0.2">
      <c r="B42" s="16">
        <v>14</v>
      </c>
      <c r="C42" s="17" t="s">
        <v>43</v>
      </c>
      <c r="D42" s="18">
        <v>150</v>
      </c>
      <c r="E42" s="19" t="s">
        <v>38</v>
      </c>
      <c r="F42" s="19" t="s">
        <v>38</v>
      </c>
      <c r="G42" s="20">
        <v>1</v>
      </c>
      <c r="H42" s="21">
        <v>1</v>
      </c>
      <c r="I42" s="21">
        <v>1</v>
      </c>
      <c r="J42" s="21">
        <v>50</v>
      </c>
      <c r="K42" s="21">
        <v>0</v>
      </c>
      <c r="L42" s="21">
        <v>50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1</v>
      </c>
      <c r="T42" s="21">
        <v>6</v>
      </c>
      <c r="U42" s="21">
        <v>1</v>
      </c>
      <c r="V42" s="21"/>
      <c r="W42" s="21"/>
      <c r="X42" s="21"/>
      <c r="Y42" s="21"/>
      <c r="Z42" s="21"/>
      <c r="AA42" s="21">
        <v>8</v>
      </c>
    </row>
    <row r="43" spans="2:27" x14ac:dyDescent="0.2">
      <c r="B43" s="16">
        <v>15</v>
      </c>
      <c r="C43" s="17">
        <v>46497</v>
      </c>
      <c r="D43" s="25">
        <v>150</v>
      </c>
      <c r="E43" s="19" t="s">
        <v>38</v>
      </c>
      <c r="F43" s="19" t="s">
        <v>38</v>
      </c>
      <c r="G43" s="20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2:27" x14ac:dyDescent="0.2">
      <c r="B44" s="16">
        <v>15</v>
      </c>
      <c r="C44" s="17" t="s">
        <v>44</v>
      </c>
      <c r="D44" s="18">
        <v>350</v>
      </c>
      <c r="E44" s="19" t="s">
        <v>38</v>
      </c>
      <c r="F44" s="19" t="s">
        <v>38</v>
      </c>
      <c r="G44" s="20">
        <v>1</v>
      </c>
      <c r="H44" s="21">
        <v>1</v>
      </c>
      <c r="I44" s="21">
        <v>1</v>
      </c>
      <c r="J44" s="21">
        <v>85</v>
      </c>
      <c r="K44" s="21">
        <v>0</v>
      </c>
      <c r="L44" s="21">
        <v>85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1</v>
      </c>
      <c r="T44" s="21">
        <v>6</v>
      </c>
      <c r="U44" s="21">
        <v>1</v>
      </c>
      <c r="V44" s="21"/>
      <c r="W44" s="21"/>
      <c r="X44" s="21"/>
      <c r="Y44" s="21"/>
      <c r="Z44" s="21"/>
      <c r="AA44" s="21">
        <v>8</v>
      </c>
    </row>
    <row r="45" spans="2:27" x14ac:dyDescent="0.2">
      <c r="B45" s="16">
        <v>16</v>
      </c>
      <c r="C45" s="17">
        <v>46521</v>
      </c>
      <c r="D45" s="25">
        <v>300</v>
      </c>
      <c r="E45" s="27" t="s">
        <v>38</v>
      </c>
      <c r="F45" s="27" t="s">
        <v>38</v>
      </c>
      <c r="G45" s="20">
        <v>1</v>
      </c>
      <c r="H45" s="21">
        <v>1</v>
      </c>
      <c r="I45" s="21">
        <v>1</v>
      </c>
      <c r="J45" s="21">
        <v>50</v>
      </c>
      <c r="K45" s="28">
        <v>0</v>
      </c>
      <c r="L45" s="21">
        <v>50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1</v>
      </c>
      <c r="T45" s="29">
        <v>6</v>
      </c>
      <c r="U45" s="29">
        <v>1</v>
      </c>
      <c r="V45" s="29"/>
      <c r="W45" s="29"/>
      <c r="X45" s="29"/>
      <c r="Y45" s="29"/>
      <c r="Z45" s="29"/>
      <c r="AA45" s="29">
        <v>8</v>
      </c>
    </row>
    <row r="46" spans="2:27" x14ac:dyDescent="0.2">
      <c r="B46" s="16">
        <v>17</v>
      </c>
      <c r="C46" s="17">
        <v>46526</v>
      </c>
      <c r="D46" s="18">
        <v>120</v>
      </c>
      <c r="E46" s="19" t="s">
        <v>38</v>
      </c>
      <c r="F46" s="19" t="s">
        <v>38</v>
      </c>
      <c r="G46" s="20"/>
      <c r="H46" s="21"/>
      <c r="I46" s="21"/>
      <c r="J46" s="21"/>
      <c r="K46" s="28"/>
      <c r="L46" s="21"/>
      <c r="M46" s="21"/>
      <c r="N46" s="21"/>
      <c r="O46" s="21"/>
      <c r="P46" s="21"/>
      <c r="Q46" s="21"/>
      <c r="R46" s="21"/>
      <c r="S46" s="21"/>
      <c r="T46" s="29"/>
      <c r="U46" s="29"/>
      <c r="V46" s="29"/>
      <c r="W46" s="29"/>
      <c r="X46" s="29"/>
      <c r="Y46" s="29"/>
      <c r="Z46" s="29"/>
      <c r="AA46" s="29"/>
    </row>
    <row r="47" spans="2:27" x14ac:dyDescent="0.2">
      <c r="B47" s="16">
        <v>18</v>
      </c>
      <c r="C47" s="17" t="s">
        <v>46</v>
      </c>
      <c r="D47" s="25">
        <v>100</v>
      </c>
      <c r="E47" s="27" t="s">
        <v>38</v>
      </c>
      <c r="F47" s="27" t="s">
        <v>38</v>
      </c>
      <c r="G47" s="20"/>
      <c r="H47" s="21"/>
      <c r="I47" s="21"/>
      <c r="J47" s="21"/>
      <c r="K47" s="28"/>
      <c r="L47" s="21"/>
      <c r="M47" s="21"/>
      <c r="N47" s="21"/>
      <c r="O47" s="21"/>
      <c r="P47" s="21"/>
      <c r="Q47" s="21"/>
      <c r="R47" s="21"/>
      <c r="S47" s="21"/>
      <c r="T47" s="29"/>
      <c r="U47" s="29"/>
      <c r="V47" s="29"/>
      <c r="W47" s="29"/>
      <c r="X47" s="29"/>
      <c r="Y47" s="29"/>
      <c r="Z47" s="29"/>
      <c r="AA47" s="29"/>
    </row>
    <row r="48" spans="2:27" x14ac:dyDescent="0.2">
      <c r="B48" s="26">
        <v>19</v>
      </c>
      <c r="C48" s="30" t="s">
        <v>48</v>
      </c>
      <c r="D48" s="25"/>
      <c r="E48" s="19"/>
      <c r="F48" s="19"/>
      <c r="G48" s="20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2:27" x14ac:dyDescent="0.2">
      <c r="B49" s="26">
        <v>20</v>
      </c>
      <c r="C49" s="30" t="s">
        <v>49</v>
      </c>
      <c r="D49" s="18">
        <v>245</v>
      </c>
      <c r="E49" s="19" t="s">
        <v>40</v>
      </c>
      <c r="F49" s="19" t="s">
        <v>12</v>
      </c>
      <c r="G49" s="20">
        <v>1</v>
      </c>
      <c r="H49" s="21">
        <v>1</v>
      </c>
      <c r="I49" s="21">
        <v>1</v>
      </c>
      <c r="J49" s="21">
        <v>50</v>
      </c>
      <c r="K49" s="21">
        <v>0</v>
      </c>
      <c r="L49" s="21">
        <v>50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1</v>
      </c>
      <c r="T49" s="21">
        <v>6</v>
      </c>
      <c r="U49" s="21">
        <v>1</v>
      </c>
      <c r="V49" s="21"/>
      <c r="W49" s="21"/>
      <c r="X49" s="21"/>
      <c r="Y49" s="21"/>
      <c r="Z49" s="21"/>
      <c r="AA49" s="21">
        <v>8</v>
      </c>
    </row>
    <row r="50" spans="2:27" x14ac:dyDescent="0.2">
      <c r="B50" s="31">
        <v>21</v>
      </c>
      <c r="C50" s="32" t="s">
        <v>50</v>
      </c>
      <c r="D50" s="33"/>
      <c r="E50" s="34"/>
      <c r="F50" s="34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spans="2:27" x14ac:dyDescent="0.2">
      <c r="K51" s="40"/>
      <c r="Q51" s="40"/>
      <c r="R51" s="40"/>
    </row>
    <row r="52" spans="2:27" s="1" customFormat="1" ht="22" x14ac:dyDescent="0.3">
      <c r="C52" s="6"/>
      <c r="D52" s="2"/>
      <c r="E52" s="3"/>
      <c r="F52" s="3"/>
      <c r="G52" s="8" t="s">
        <v>56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5"/>
    </row>
    <row r="53" spans="2:27" ht="91" x14ac:dyDescent="0.2">
      <c r="B53" s="9" t="s">
        <v>0</v>
      </c>
      <c r="C53" s="10" t="s">
        <v>1</v>
      </c>
      <c r="D53" s="11" t="s">
        <v>14</v>
      </c>
      <c r="E53" s="12" t="s">
        <v>15</v>
      </c>
      <c r="F53" s="12" t="s">
        <v>16</v>
      </c>
      <c r="G53" s="14" t="s">
        <v>17</v>
      </c>
      <c r="H53" s="15" t="s">
        <v>52</v>
      </c>
      <c r="I53" s="15" t="s">
        <v>19</v>
      </c>
      <c r="J53" s="15" t="s">
        <v>20</v>
      </c>
      <c r="K53" s="15" t="s">
        <v>21</v>
      </c>
      <c r="L53" s="15" t="s">
        <v>22</v>
      </c>
      <c r="M53" s="15" t="s">
        <v>53</v>
      </c>
      <c r="N53" s="15" t="s">
        <v>24</v>
      </c>
      <c r="O53" s="15" t="s">
        <v>25</v>
      </c>
      <c r="P53" s="15" t="s">
        <v>26</v>
      </c>
      <c r="Q53" s="15" t="s">
        <v>27</v>
      </c>
      <c r="R53" s="15" t="s">
        <v>54</v>
      </c>
      <c r="S53" s="15" t="s">
        <v>29</v>
      </c>
      <c r="T53" s="15" t="s">
        <v>30</v>
      </c>
      <c r="U53" s="15" t="s">
        <v>31</v>
      </c>
      <c r="V53" s="15" t="s">
        <v>32</v>
      </c>
      <c r="W53" s="15" t="s">
        <v>33</v>
      </c>
      <c r="X53" s="15" t="s">
        <v>34</v>
      </c>
      <c r="Y53" s="15" t="s">
        <v>35</v>
      </c>
      <c r="Z53" s="15" t="s">
        <v>36</v>
      </c>
      <c r="AA53" s="15" t="s">
        <v>55</v>
      </c>
    </row>
    <row r="54" spans="2:27" x14ac:dyDescent="0.2">
      <c r="B54" s="16">
        <v>1</v>
      </c>
      <c r="C54" s="17">
        <v>46395</v>
      </c>
      <c r="D54" s="18">
        <v>80</v>
      </c>
      <c r="E54" s="19">
        <v>0</v>
      </c>
      <c r="F54" s="19" t="s">
        <v>38</v>
      </c>
      <c r="G54" s="20">
        <v>1</v>
      </c>
      <c r="H54" s="21">
        <v>1</v>
      </c>
      <c r="I54" s="21">
        <v>1</v>
      </c>
      <c r="J54" s="21">
        <v>5</v>
      </c>
      <c r="K54" s="21">
        <v>8</v>
      </c>
      <c r="L54" s="21">
        <v>5</v>
      </c>
      <c r="M54" s="21">
        <v>0</v>
      </c>
      <c r="N54" s="21">
        <v>1</v>
      </c>
      <c r="O54" s="21">
        <v>10</v>
      </c>
      <c r="P54" s="21">
        <v>200</v>
      </c>
      <c r="Q54" s="21">
        <v>4</v>
      </c>
      <c r="R54" s="21">
        <v>12</v>
      </c>
      <c r="S54" s="21">
        <v>1</v>
      </c>
      <c r="T54" s="21">
        <v>3</v>
      </c>
      <c r="U54" s="21">
        <v>1</v>
      </c>
      <c r="V54" s="21">
        <v>1</v>
      </c>
      <c r="W54" s="21">
        <v>1</v>
      </c>
      <c r="X54" s="21">
        <v>1</v>
      </c>
      <c r="Y54" s="21">
        <v>1</v>
      </c>
      <c r="Z54" s="21">
        <v>1</v>
      </c>
      <c r="AA54" s="21">
        <v>1</v>
      </c>
    </row>
    <row r="55" spans="2:27" x14ac:dyDescent="0.2">
      <c r="B55" s="22">
        <v>2</v>
      </c>
      <c r="C55" s="17">
        <v>46415</v>
      </c>
      <c r="D55" s="23">
        <v>320</v>
      </c>
      <c r="E55" s="19" t="s">
        <v>57</v>
      </c>
      <c r="F55" s="19" t="s">
        <v>5</v>
      </c>
      <c r="G55" s="20">
        <v>1</v>
      </c>
      <c r="H55" s="21">
        <v>1</v>
      </c>
      <c r="I55" s="21">
        <v>1</v>
      </c>
      <c r="J55" s="21">
        <v>5</v>
      </c>
      <c r="K55" s="21">
        <v>8</v>
      </c>
      <c r="L55" s="21">
        <v>5</v>
      </c>
      <c r="M55" s="21">
        <v>0</v>
      </c>
      <c r="N55" s="21">
        <v>1</v>
      </c>
      <c r="O55" s="21">
        <v>10</v>
      </c>
      <c r="P55" s="21">
        <v>200</v>
      </c>
      <c r="Q55" s="21">
        <v>4</v>
      </c>
      <c r="R55" s="21">
        <v>12</v>
      </c>
      <c r="S55" s="21">
        <v>1</v>
      </c>
      <c r="T55" s="21">
        <v>3</v>
      </c>
      <c r="U55" s="21">
        <v>1</v>
      </c>
      <c r="V55" s="21">
        <v>1</v>
      </c>
      <c r="W55" s="21">
        <v>1</v>
      </c>
      <c r="X55" s="21">
        <v>1</v>
      </c>
      <c r="Y55" s="21">
        <v>1</v>
      </c>
      <c r="Z55" s="21">
        <v>1</v>
      </c>
      <c r="AA55" s="21">
        <v>1</v>
      </c>
    </row>
    <row r="56" spans="2:27" x14ac:dyDescent="0.2">
      <c r="B56" s="22">
        <v>2.1</v>
      </c>
      <c r="C56" s="17">
        <v>46416</v>
      </c>
      <c r="D56" s="23">
        <v>320</v>
      </c>
      <c r="E56" s="19" t="s">
        <v>57</v>
      </c>
      <c r="F56" s="19" t="s">
        <v>5</v>
      </c>
      <c r="G56" s="20">
        <v>1</v>
      </c>
      <c r="H56" s="21">
        <v>1</v>
      </c>
      <c r="I56" s="21">
        <v>1</v>
      </c>
      <c r="J56" s="21">
        <v>5</v>
      </c>
      <c r="K56" s="21">
        <v>8</v>
      </c>
      <c r="L56" s="21">
        <v>5</v>
      </c>
      <c r="M56" s="21">
        <v>0</v>
      </c>
      <c r="N56" s="21">
        <v>1</v>
      </c>
      <c r="O56" s="21">
        <v>10</v>
      </c>
      <c r="P56" s="21">
        <v>200</v>
      </c>
      <c r="Q56" s="21">
        <v>4</v>
      </c>
      <c r="R56" s="21">
        <v>12</v>
      </c>
      <c r="S56" s="21">
        <v>1</v>
      </c>
      <c r="T56" s="21">
        <v>3</v>
      </c>
      <c r="U56" s="21">
        <v>1</v>
      </c>
      <c r="V56" s="21">
        <v>1</v>
      </c>
      <c r="W56" s="21">
        <v>1</v>
      </c>
      <c r="X56" s="21">
        <v>1</v>
      </c>
      <c r="Y56" s="21">
        <v>1</v>
      </c>
      <c r="Z56" s="21">
        <v>1</v>
      </c>
      <c r="AA56" s="21">
        <v>1</v>
      </c>
    </row>
    <row r="57" spans="2:27" x14ac:dyDescent="0.2">
      <c r="B57" s="16">
        <v>3</v>
      </c>
      <c r="C57" s="17">
        <v>46421</v>
      </c>
      <c r="D57" s="24">
        <v>120</v>
      </c>
      <c r="E57" s="19" t="s">
        <v>7</v>
      </c>
      <c r="F57" s="19" t="s">
        <v>6</v>
      </c>
      <c r="G57" s="20">
        <v>1</v>
      </c>
      <c r="H57" s="21">
        <v>1</v>
      </c>
      <c r="I57" s="21">
        <v>1</v>
      </c>
      <c r="J57" s="21">
        <v>5</v>
      </c>
      <c r="K57" s="21">
        <v>8</v>
      </c>
      <c r="L57" s="21">
        <v>5</v>
      </c>
      <c r="M57" s="21">
        <v>0</v>
      </c>
      <c r="N57" s="21">
        <v>1</v>
      </c>
      <c r="O57" s="21">
        <v>10</v>
      </c>
      <c r="P57" s="21">
        <v>200</v>
      </c>
      <c r="Q57" s="21">
        <v>4</v>
      </c>
      <c r="R57" s="21">
        <v>12</v>
      </c>
      <c r="S57" s="21">
        <v>1</v>
      </c>
      <c r="T57" s="21">
        <v>3</v>
      </c>
      <c r="U57" s="21">
        <v>1</v>
      </c>
      <c r="V57" s="21">
        <v>1</v>
      </c>
      <c r="W57" s="21">
        <v>1</v>
      </c>
      <c r="X57" s="21">
        <v>1</v>
      </c>
      <c r="Y57" s="21">
        <v>1</v>
      </c>
      <c r="Z57" s="21">
        <v>1</v>
      </c>
      <c r="AA57" s="21">
        <v>1</v>
      </c>
    </row>
    <row r="58" spans="2:27" x14ac:dyDescent="0.2">
      <c r="B58" s="16">
        <v>4</v>
      </c>
      <c r="C58" s="17">
        <v>46427</v>
      </c>
      <c r="D58" s="25">
        <v>170</v>
      </c>
      <c r="E58" s="19" t="s">
        <v>57</v>
      </c>
      <c r="F58" s="19" t="s">
        <v>5</v>
      </c>
      <c r="G58" s="20">
        <v>1</v>
      </c>
      <c r="H58" s="21">
        <v>1</v>
      </c>
      <c r="I58" s="21">
        <v>1</v>
      </c>
      <c r="J58" s="21">
        <v>5</v>
      </c>
      <c r="K58" s="21">
        <v>8</v>
      </c>
      <c r="L58" s="21">
        <v>5</v>
      </c>
      <c r="M58" s="21">
        <v>0</v>
      </c>
      <c r="N58" s="21">
        <v>1</v>
      </c>
      <c r="O58" s="21">
        <v>10</v>
      </c>
      <c r="P58" s="21">
        <v>200</v>
      </c>
      <c r="Q58" s="21">
        <v>4</v>
      </c>
      <c r="R58" s="21">
        <v>12</v>
      </c>
      <c r="S58" s="21">
        <v>1</v>
      </c>
      <c r="T58" s="21">
        <v>3</v>
      </c>
      <c r="U58" s="21">
        <v>1</v>
      </c>
      <c r="V58" s="21">
        <v>1</v>
      </c>
      <c r="W58" s="21">
        <v>1</v>
      </c>
      <c r="X58" s="21">
        <v>1</v>
      </c>
      <c r="Y58" s="21">
        <v>1</v>
      </c>
      <c r="Z58" s="21">
        <v>1</v>
      </c>
      <c r="AA58" s="21">
        <v>1</v>
      </c>
    </row>
    <row r="59" spans="2:27" x14ac:dyDescent="0.2">
      <c r="B59" s="16">
        <v>5</v>
      </c>
      <c r="C59" s="17">
        <v>46437</v>
      </c>
      <c r="D59" s="18" t="s">
        <v>2</v>
      </c>
      <c r="E59" s="19" t="s">
        <v>57</v>
      </c>
      <c r="F59" s="19" t="s">
        <v>5</v>
      </c>
      <c r="G59" s="20">
        <v>1</v>
      </c>
      <c r="H59" s="21">
        <v>1</v>
      </c>
      <c r="I59" s="21">
        <v>1</v>
      </c>
      <c r="J59" s="21">
        <v>5</v>
      </c>
      <c r="K59" s="21">
        <v>8</v>
      </c>
      <c r="L59" s="21">
        <v>5</v>
      </c>
      <c r="M59" s="21">
        <v>0</v>
      </c>
      <c r="N59" s="21">
        <v>1</v>
      </c>
      <c r="O59" s="21">
        <v>10</v>
      </c>
      <c r="P59" s="21">
        <v>200</v>
      </c>
      <c r="Q59" s="21">
        <v>4</v>
      </c>
      <c r="R59" s="21">
        <v>12</v>
      </c>
      <c r="S59" s="21">
        <v>1</v>
      </c>
      <c r="T59" s="21">
        <v>3</v>
      </c>
      <c r="U59" s="21">
        <v>1</v>
      </c>
      <c r="V59" s="21">
        <v>1</v>
      </c>
      <c r="W59" s="21">
        <v>1</v>
      </c>
      <c r="X59" s="21">
        <v>1</v>
      </c>
      <c r="Y59" s="21">
        <v>1</v>
      </c>
      <c r="Z59" s="21">
        <v>1</v>
      </c>
      <c r="AA59" s="21">
        <v>1</v>
      </c>
    </row>
    <row r="60" spans="2:27" x14ac:dyDescent="0.2">
      <c r="B60" s="16">
        <v>6</v>
      </c>
      <c r="C60" s="17">
        <v>46442</v>
      </c>
      <c r="D60" s="25">
        <v>100</v>
      </c>
      <c r="E60" s="19" t="s">
        <v>57</v>
      </c>
      <c r="F60" s="19" t="s">
        <v>5</v>
      </c>
      <c r="G60" s="20">
        <v>1</v>
      </c>
      <c r="H60" s="21">
        <v>1</v>
      </c>
      <c r="I60" s="21">
        <v>1</v>
      </c>
      <c r="J60" s="21">
        <v>5</v>
      </c>
      <c r="K60" s="21">
        <v>8</v>
      </c>
      <c r="L60" s="21">
        <v>5</v>
      </c>
      <c r="M60" s="21">
        <v>0</v>
      </c>
      <c r="N60" s="21">
        <v>1</v>
      </c>
      <c r="O60" s="21">
        <v>10</v>
      </c>
      <c r="P60" s="21">
        <v>200</v>
      </c>
      <c r="Q60" s="21">
        <v>4</v>
      </c>
      <c r="R60" s="21">
        <v>12</v>
      </c>
      <c r="S60" s="21">
        <v>1</v>
      </c>
      <c r="T60" s="21">
        <v>3</v>
      </c>
      <c r="U60" s="21">
        <v>1</v>
      </c>
      <c r="V60" s="21">
        <v>1</v>
      </c>
      <c r="W60" s="21">
        <v>1</v>
      </c>
      <c r="X60" s="21">
        <v>1</v>
      </c>
      <c r="Y60" s="21">
        <v>1</v>
      </c>
      <c r="Z60" s="21">
        <v>1</v>
      </c>
      <c r="AA60" s="21">
        <v>1</v>
      </c>
    </row>
    <row r="61" spans="2:27" x14ac:dyDescent="0.2">
      <c r="B61" s="16">
        <v>7</v>
      </c>
      <c r="C61" s="17">
        <v>46448</v>
      </c>
      <c r="D61" s="18">
        <v>245</v>
      </c>
      <c r="E61" s="19" t="s">
        <v>58</v>
      </c>
      <c r="F61" s="19" t="s">
        <v>10</v>
      </c>
      <c r="G61" s="20">
        <v>1</v>
      </c>
      <c r="H61" s="21">
        <v>1</v>
      </c>
      <c r="I61" s="21">
        <v>1</v>
      </c>
      <c r="J61" s="21">
        <v>5</v>
      </c>
      <c r="K61" s="21">
        <v>8</v>
      </c>
      <c r="L61" s="21">
        <v>5</v>
      </c>
      <c r="M61" s="21">
        <v>0</v>
      </c>
      <c r="N61" s="21">
        <v>1</v>
      </c>
      <c r="O61" s="21">
        <v>10</v>
      </c>
      <c r="P61" s="21">
        <v>200</v>
      </c>
      <c r="Q61" s="21">
        <v>4</v>
      </c>
      <c r="R61" s="21">
        <v>12</v>
      </c>
      <c r="S61" s="21">
        <v>1</v>
      </c>
      <c r="T61" s="21">
        <v>3</v>
      </c>
      <c r="U61" s="21">
        <v>1</v>
      </c>
      <c r="V61" s="21">
        <v>1</v>
      </c>
      <c r="W61" s="21">
        <v>1</v>
      </c>
      <c r="X61" s="21">
        <v>1</v>
      </c>
      <c r="Y61" s="21">
        <v>1</v>
      </c>
      <c r="Z61" s="21">
        <v>1</v>
      </c>
      <c r="AA61" s="21">
        <v>1</v>
      </c>
    </row>
    <row r="62" spans="2:27" x14ac:dyDescent="0.2">
      <c r="B62" s="16">
        <v>8</v>
      </c>
      <c r="C62" s="17">
        <v>46449</v>
      </c>
      <c r="D62" s="25">
        <v>200</v>
      </c>
      <c r="E62" s="19" t="s">
        <v>57</v>
      </c>
      <c r="F62" s="19" t="s">
        <v>5</v>
      </c>
      <c r="G62" s="20">
        <v>1</v>
      </c>
      <c r="H62" s="21">
        <v>1</v>
      </c>
      <c r="I62" s="21">
        <v>1</v>
      </c>
      <c r="J62" s="21">
        <v>5</v>
      </c>
      <c r="K62" s="21">
        <v>8</v>
      </c>
      <c r="L62" s="21">
        <v>5</v>
      </c>
      <c r="M62" s="21">
        <v>0</v>
      </c>
      <c r="N62" s="21">
        <v>1</v>
      </c>
      <c r="O62" s="21">
        <v>10</v>
      </c>
      <c r="P62" s="21">
        <v>200</v>
      </c>
      <c r="Q62" s="21">
        <v>4</v>
      </c>
      <c r="R62" s="21">
        <v>12</v>
      </c>
      <c r="S62" s="21">
        <v>1</v>
      </c>
      <c r="T62" s="21">
        <v>3</v>
      </c>
      <c r="U62" s="21">
        <v>1</v>
      </c>
      <c r="V62" s="21">
        <v>1</v>
      </c>
      <c r="W62" s="21">
        <v>1</v>
      </c>
      <c r="X62" s="21">
        <v>1</v>
      </c>
      <c r="Y62" s="21">
        <v>1</v>
      </c>
      <c r="Z62" s="21">
        <v>1</v>
      </c>
      <c r="AA62" s="21">
        <v>1</v>
      </c>
    </row>
    <row r="63" spans="2:27" x14ac:dyDescent="0.2">
      <c r="B63" s="16">
        <v>10</v>
      </c>
      <c r="C63" s="17">
        <v>46456</v>
      </c>
      <c r="D63" s="18">
        <v>170</v>
      </c>
      <c r="E63" s="19" t="s">
        <v>7</v>
      </c>
      <c r="F63" s="19" t="s">
        <v>6</v>
      </c>
      <c r="G63" s="20">
        <v>1</v>
      </c>
      <c r="H63" s="21">
        <v>1</v>
      </c>
      <c r="I63" s="21">
        <v>1</v>
      </c>
      <c r="J63" s="21">
        <v>5</v>
      </c>
      <c r="K63" s="21">
        <v>8</v>
      </c>
      <c r="L63" s="21">
        <v>5</v>
      </c>
      <c r="M63" s="21">
        <v>0</v>
      </c>
      <c r="N63" s="21">
        <v>1</v>
      </c>
      <c r="O63" s="21">
        <v>10</v>
      </c>
      <c r="P63" s="21">
        <v>200</v>
      </c>
      <c r="Q63" s="21">
        <v>4</v>
      </c>
      <c r="R63" s="21">
        <v>12</v>
      </c>
      <c r="S63" s="21">
        <v>1</v>
      </c>
      <c r="T63" s="21">
        <v>3</v>
      </c>
      <c r="U63" s="21">
        <v>1</v>
      </c>
      <c r="V63" s="21">
        <v>1</v>
      </c>
      <c r="W63" s="21">
        <v>1</v>
      </c>
      <c r="X63" s="21">
        <v>1</v>
      </c>
      <c r="Y63" s="21">
        <v>1</v>
      </c>
      <c r="Z63" s="21">
        <v>1</v>
      </c>
      <c r="AA63" s="21">
        <v>1</v>
      </c>
    </row>
    <row r="64" spans="2:27" x14ac:dyDescent="0.2">
      <c r="B64" s="16">
        <v>11</v>
      </c>
      <c r="C64" s="17">
        <v>46463</v>
      </c>
      <c r="D64" s="25">
        <v>150</v>
      </c>
      <c r="E64" s="19" t="s">
        <v>38</v>
      </c>
      <c r="F64" s="19" t="s">
        <v>38</v>
      </c>
      <c r="G64" s="20">
        <v>1</v>
      </c>
      <c r="H64" s="21">
        <v>1</v>
      </c>
      <c r="I64" s="21">
        <v>1</v>
      </c>
      <c r="J64" s="21">
        <v>5</v>
      </c>
      <c r="K64" s="21">
        <v>8</v>
      </c>
      <c r="L64" s="21">
        <v>5</v>
      </c>
      <c r="M64" s="21">
        <v>0</v>
      </c>
      <c r="N64" s="21">
        <v>1</v>
      </c>
      <c r="O64" s="21">
        <v>10</v>
      </c>
      <c r="P64" s="21">
        <v>200</v>
      </c>
      <c r="Q64" s="21">
        <v>4</v>
      </c>
      <c r="R64" s="21">
        <v>12</v>
      </c>
      <c r="S64" s="21">
        <v>1</v>
      </c>
      <c r="T64" s="21">
        <v>3</v>
      </c>
      <c r="U64" s="21">
        <v>1</v>
      </c>
      <c r="V64" s="21">
        <v>1</v>
      </c>
      <c r="W64" s="21">
        <v>1</v>
      </c>
      <c r="X64" s="21">
        <v>1</v>
      </c>
      <c r="Y64" s="21">
        <v>1</v>
      </c>
      <c r="Z64" s="21">
        <v>1</v>
      </c>
      <c r="AA64" s="21">
        <v>1</v>
      </c>
    </row>
    <row r="65" spans="2:27" x14ac:dyDescent="0.2">
      <c r="B65" s="16">
        <v>12</v>
      </c>
      <c r="C65" s="17">
        <v>46479</v>
      </c>
      <c r="D65" s="18">
        <v>190</v>
      </c>
      <c r="E65" s="19" t="s">
        <v>57</v>
      </c>
      <c r="F65" s="19" t="s">
        <v>5</v>
      </c>
      <c r="G65" s="20">
        <v>1</v>
      </c>
      <c r="H65" s="21">
        <v>1</v>
      </c>
      <c r="I65" s="21">
        <v>1</v>
      </c>
      <c r="J65" s="21">
        <v>5</v>
      </c>
      <c r="K65" s="21">
        <v>8</v>
      </c>
      <c r="L65" s="21">
        <v>5</v>
      </c>
      <c r="M65" s="21">
        <v>0</v>
      </c>
      <c r="N65" s="21">
        <v>1</v>
      </c>
      <c r="O65" s="21">
        <v>10</v>
      </c>
      <c r="P65" s="21">
        <v>200</v>
      </c>
      <c r="Q65" s="21">
        <v>4</v>
      </c>
      <c r="R65" s="21">
        <v>12</v>
      </c>
      <c r="S65" s="21">
        <v>1</v>
      </c>
      <c r="T65" s="21">
        <v>3</v>
      </c>
      <c r="U65" s="21">
        <v>1</v>
      </c>
      <c r="V65" s="21">
        <v>1</v>
      </c>
      <c r="W65" s="21">
        <v>1</v>
      </c>
      <c r="X65" s="21">
        <v>1</v>
      </c>
      <c r="Y65" s="21">
        <v>1</v>
      </c>
      <c r="Z65" s="21">
        <v>1</v>
      </c>
      <c r="AA65" s="21">
        <v>1</v>
      </c>
    </row>
    <row r="66" spans="2:27" x14ac:dyDescent="0.2">
      <c r="B66" s="16">
        <v>13</v>
      </c>
      <c r="C66" s="17" t="s">
        <v>42</v>
      </c>
      <c r="D66" s="25">
        <v>190</v>
      </c>
      <c r="E66" s="19" t="s">
        <v>7</v>
      </c>
      <c r="F66" s="19" t="s">
        <v>6</v>
      </c>
      <c r="G66" s="20">
        <v>1</v>
      </c>
      <c r="H66" s="21">
        <v>1</v>
      </c>
      <c r="I66" s="21">
        <v>1</v>
      </c>
      <c r="J66" s="21">
        <v>5</v>
      </c>
      <c r="K66" s="21">
        <v>8</v>
      </c>
      <c r="L66" s="21">
        <v>5</v>
      </c>
      <c r="M66" s="21">
        <v>0</v>
      </c>
      <c r="N66" s="21">
        <v>1</v>
      </c>
      <c r="O66" s="21">
        <v>10</v>
      </c>
      <c r="P66" s="21">
        <v>200</v>
      </c>
      <c r="Q66" s="21">
        <v>4</v>
      </c>
      <c r="R66" s="21">
        <v>12</v>
      </c>
      <c r="S66" s="21">
        <v>1</v>
      </c>
      <c r="T66" s="21">
        <v>3</v>
      </c>
      <c r="U66" s="21">
        <v>1</v>
      </c>
      <c r="V66" s="21">
        <v>1</v>
      </c>
      <c r="W66" s="21">
        <v>1</v>
      </c>
      <c r="X66" s="21">
        <v>1</v>
      </c>
      <c r="Y66" s="21">
        <v>1</v>
      </c>
      <c r="Z66" s="21">
        <v>1</v>
      </c>
      <c r="AA66" s="21">
        <v>1</v>
      </c>
    </row>
    <row r="67" spans="2:27" x14ac:dyDescent="0.2">
      <c r="B67" s="16">
        <v>14</v>
      </c>
      <c r="C67" s="17" t="s">
        <v>43</v>
      </c>
      <c r="D67" s="18">
        <v>150</v>
      </c>
      <c r="E67" s="19" t="s">
        <v>58</v>
      </c>
      <c r="F67" s="19" t="s">
        <v>10</v>
      </c>
      <c r="G67" s="20">
        <v>1</v>
      </c>
      <c r="H67" s="21">
        <v>1</v>
      </c>
      <c r="I67" s="21">
        <v>1</v>
      </c>
      <c r="J67" s="21">
        <v>5</v>
      </c>
      <c r="K67" s="21">
        <v>8</v>
      </c>
      <c r="L67" s="21">
        <v>5</v>
      </c>
      <c r="M67" s="21">
        <v>0</v>
      </c>
      <c r="N67" s="21">
        <v>1</v>
      </c>
      <c r="O67" s="21">
        <v>10</v>
      </c>
      <c r="P67" s="21">
        <v>200</v>
      </c>
      <c r="Q67" s="21">
        <v>4</v>
      </c>
      <c r="R67" s="21">
        <v>12</v>
      </c>
      <c r="S67" s="21">
        <v>1</v>
      </c>
      <c r="T67" s="21">
        <v>3</v>
      </c>
      <c r="U67" s="21">
        <v>1</v>
      </c>
      <c r="V67" s="21">
        <v>1</v>
      </c>
      <c r="W67" s="21">
        <v>1</v>
      </c>
      <c r="X67" s="21">
        <v>1</v>
      </c>
      <c r="Y67" s="21">
        <v>1</v>
      </c>
      <c r="Z67" s="21">
        <v>1</v>
      </c>
      <c r="AA67" s="21">
        <v>1</v>
      </c>
    </row>
    <row r="68" spans="2:27" x14ac:dyDescent="0.2">
      <c r="B68" s="16">
        <v>15</v>
      </c>
      <c r="C68" s="17">
        <v>46497</v>
      </c>
      <c r="D68" s="25">
        <v>150</v>
      </c>
      <c r="E68" s="19" t="s">
        <v>38</v>
      </c>
      <c r="F68" s="19" t="s">
        <v>38</v>
      </c>
      <c r="G68" s="20">
        <v>1</v>
      </c>
      <c r="H68" s="21">
        <v>1</v>
      </c>
      <c r="I68" s="21">
        <v>1</v>
      </c>
      <c r="J68" s="21">
        <v>5</v>
      </c>
      <c r="K68" s="21">
        <v>8</v>
      </c>
      <c r="L68" s="21">
        <v>5</v>
      </c>
      <c r="M68" s="21">
        <v>0</v>
      </c>
      <c r="N68" s="21">
        <v>1</v>
      </c>
      <c r="O68" s="21">
        <v>10</v>
      </c>
      <c r="P68" s="21">
        <v>200</v>
      </c>
      <c r="Q68" s="21">
        <v>4</v>
      </c>
      <c r="R68" s="21">
        <v>12</v>
      </c>
      <c r="S68" s="21">
        <v>1</v>
      </c>
      <c r="T68" s="21">
        <v>3</v>
      </c>
      <c r="U68" s="21">
        <v>1</v>
      </c>
      <c r="V68" s="21">
        <v>1</v>
      </c>
      <c r="W68" s="21">
        <v>1</v>
      </c>
      <c r="X68" s="21">
        <v>1</v>
      </c>
      <c r="Y68" s="21">
        <v>1</v>
      </c>
      <c r="Z68" s="21">
        <v>1</v>
      </c>
      <c r="AA68" s="21">
        <v>1</v>
      </c>
    </row>
    <row r="69" spans="2:27" x14ac:dyDescent="0.2">
      <c r="B69" s="16">
        <v>15</v>
      </c>
      <c r="C69" s="17" t="s">
        <v>44</v>
      </c>
      <c r="D69" s="18">
        <v>350</v>
      </c>
      <c r="E69" s="19" t="s">
        <v>7</v>
      </c>
      <c r="F69" s="19" t="s">
        <v>6</v>
      </c>
      <c r="G69" s="20">
        <v>1</v>
      </c>
      <c r="H69" s="21">
        <v>1</v>
      </c>
      <c r="I69" s="21">
        <v>1</v>
      </c>
      <c r="J69" s="21">
        <v>5</v>
      </c>
      <c r="K69" s="21">
        <v>8</v>
      </c>
      <c r="L69" s="21">
        <v>5</v>
      </c>
      <c r="M69" s="21">
        <v>0</v>
      </c>
      <c r="N69" s="21">
        <v>1</v>
      </c>
      <c r="O69" s="21">
        <v>10</v>
      </c>
      <c r="P69" s="21">
        <v>200</v>
      </c>
      <c r="Q69" s="21">
        <v>4</v>
      </c>
      <c r="R69" s="21">
        <v>12</v>
      </c>
      <c r="S69" s="21">
        <v>1</v>
      </c>
      <c r="T69" s="21">
        <v>3</v>
      </c>
      <c r="U69" s="21">
        <v>1</v>
      </c>
      <c r="V69" s="21">
        <v>1</v>
      </c>
      <c r="W69" s="21">
        <v>1</v>
      </c>
      <c r="X69" s="21">
        <v>1</v>
      </c>
      <c r="Y69" s="21">
        <v>1</v>
      </c>
      <c r="Z69" s="21">
        <v>1</v>
      </c>
      <c r="AA69" s="21">
        <v>1</v>
      </c>
    </row>
    <row r="70" spans="2:27" x14ac:dyDescent="0.2">
      <c r="B70" s="16">
        <v>16</v>
      </c>
      <c r="C70" s="17">
        <v>46521</v>
      </c>
      <c r="D70" s="25">
        <v>300</v>
      </c>
      <c r="E70" s="27" t="s">
        <v>58</v>
      </c>
      <c r="F70" s="27" t="s">
        <v>10</v>
      </c>
      <c r="G70" s="20">
        <v>1</v>
      </c>
      <c r="H70" s="21">
        <v>1</v>
      </c>
      <c r="I70" s="21">
        <v>1</v>
      </c>
      <c r="J70" s="21">
        <v>5</v>
      </c>
      <c r="K70" s="28">
        <v>8</v>
      </c>
      <c r="L70" s="21">
        <v>5</v>
      </c>
      <c r="M70" s="21">
        <v>0</v>
      </c>
      <c r="N70" s="21">
        <v>1</v>
      </c>
      <c r="O70" s="21">
        <v>10</v>
      </c>
      <c r="P70" s="21">
        <v>400</v>
      </c>
      <c r="Q70" s="21">
        <v>4</v>
      </c>
      <c r="R70" s="21">
        <v>12</v>
      </c>
      <c r="S70" s="21">
        <v>1</v>
      </c>
      <c r="T70" s="29">
        <v>3</v>
      </c>
      <c r="U70" s="29">
        <v>1</v>
      </c>
      <c r="V70" s="29">
        <v>1</v>
      </c>
      <c r="W70" s="29">
        <v>1</v>
      </c>
      <c r="X70" s="29">
        <v>1</v>
      </c>
      <c r="Y70" s="29">
        <v>1</v>
      </c>
      <c r="Z70" s="29">
        <v>1</v>
      </c>
      <c r="AA70" s="29">
        <v>1</v>
      </c>
    </row>
    <row r="71" spans="2:27" x14ac:dyDescent="0.2">
      <c r="B71" s="16">
        <v>17</v>
      </c>
      <c r="C71" s="17">
        <v>46526</v>
      </c>
      <c r="D71" s="18">
        <v>120</v>
      </c>
      <c r="E71" s="19" t="s">
        <v>58</v>
      </c>
      <c r="F71" s="19" t="s">
        <v>10</v>
      </c>
      <c r="G71" s="20">
        <v>1</v>
      </c>
      <c r="H71" s="21">
        <v>1</v>
      </c>
      <c r="I71" s="21">
        <v>1</v>
      </c>
      <c r="J71" s="21">
        <v>5</v>
      </c>
      <c r="K71" s="28">
        <v>8</v>
      </c>
      <c r="L71" s="21">
        <v>5</v>
      </c>
      <c r="M71" s="21">
        <v>0</v>
      </c>
      <c r="N71" s="21">
        <v>1</v>
      </c>
      <c r="O71" s="21">
        <v>10</v>
      </c>
      <c r="P71" s="21">
        <v>200</v>
      </c>
      <c r="Q71" s="21">
        <v>4</v>
      </c>
      <c r="R71" s="21">
        <v>12</v>
      </c>
      <c r="S71" s="21">
        <v>1</v>
      </c>
      <c r="T71" s="29">
        <v>3</v>
      </c>
      <c r="U71" s="29">
        <v>1</v>
      </c>
      <c r="V71" s="29">
        <v>1</v>
      </c>
      <c r="W71" s="29">
        <v>1</v>
      </c>
      <c r="X71" s="29">
        <v>1</v>
      </c>
      <c r="Y71" s="29">
        <v>1</v>
      </c>
      <c r="Z71" s="29">
        <v>1</v>
      </c>
      <c r="AA71" s="29">
        <v>1</v>
      </c>
    </row>
    <row r="72" spans="2:27" x14ac:dyDescent="0.2">
      <c r="B72" s="16">
        <v>18</v>
      </c>
      <c r="C72" s="17" t="s">
        <v>46</v>
      </c>
      <c r="D72" s="25">
        <v>100</v>
      </c>
      <c r="E72" s="27" t="s">
        <v>7</v>
      </c>
      <c r="F72" s="27" t="s">
        <v>6</v>
      </c>
      <c r="G72" s="20">
        <v>1</v>
      </c>
      <c r="H72" s="21">
        <v>1</v>
      </c>
      <c r="I72" s="21">
        <v>1</v>
      </c>
      <c r="J72" s="21">
        <v>5</v>
      </c>
      <c r="K72" s="28">
        <v>8</v>
      </c>
      <c r="L72" s="21">
        <v>5</v>
      </c>
      <c r="M72" s="21">
        <v>0</v>
      </c>
      <c r="N72" s="21">
        <v>1</v>
      </c>
      <c r="O72" s="21">
        <v>10</v>
      </c>
      <c r="P72" s="21">
        <v>200</v>
      </c>
      <c r="Q72" s="21">
        <v>4</v>
      </c>
      <c r="R72" s="21">
        <v>12</v>
      </c>
      <c r="S72" s="21">
        <v>1</v>
      </c>
      <c r="T72" s="29">
        <v>3</v>
      </c>
      <c r="U72" s="29">
        <v>1</v>
      </c>
      <c r="V72" s="29">
        <v>1</v>
      </c>
      <c r="W72" s="29">
        <v>1</v>
      </c>
      <c r="X72" s="29">
        <v>1</v>
      </c>
      <c r="Y72" s="29">
        <v>1</v>
      </c>
      <c r="Z72" s="29">
        <v>1</v>
      </c>
      <c r="AA72" s="29">
        <v>1</v>
      </c>
    </row>
    <row r="73" spans="2:27" x14ac:dyDescent="0.2">
      <c r="B73" s="26">
        <v>19</v>
      </c>
      <c r="C73" s="30" t="s">
        <v>48</v>
      </c>
      <c r="D73" s="25"/>
      <c r="E73" s="19"/>
      <c r="F73" s="19"/>
      <c r="G73" s="20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</row>
    <row r="74" spans="2:27" ht="15" customHeight="1" x14ac:dyDescent="0.2">
      <c r="B74" s="26">
        <v>20</v>
      </c>
      <c r="C74" s="30" t="s">
        <v>49</v>
      </c>
      <c r="D74" s="18">
        <v>245</v>
      </c>
      <c r="E74" s="19" t="s">
        <v>40</v>
      </c>
      <c r="F74" s="19" t="s">
        <v>12</v>
      </c>
      <c r="G74" s="20">
        <v>1</v>
      </c>
      <c r="H74" s="21">
        <v>1</v>
      </c>
      <c r="I74" s="21">
        <v>2</v>
      </c>
      <c r="J74" s="21">
        <v>50</v>
      </c>
      <c r="K74" s="21">
        <v>18</v>
      </c>
      <c r="L74" s="21">
        <v>58</v>
      </c>
      <c r="M74" s="21">
        <v>70</v>
      </c>
      <c r="N74" s="21">
        <v>2</v>
      </c>
      <c r="O74" s="21">
        <v>12</v>
      </c>
      <c r="P74" s="21">
        <v>200</v>
      </c>
      <c r="Q74" s="21">
        <v>6</v>
      </c>
      <c r="R74" s="21">
        <v>12</v>
      </c>
      <c r="S74" s="21"/>
      <c r="T74" s="21">
        <v>8</v>
      </c>
      <c r="U74" s="21">
        <v>1</v>
      </c>
      <c r="V74" s="21">
        <v>2</v>
      </c>
      <c r="W74" s="21">
        <v>2</v>
      </c>
      <c r="X74" s="21">
        <v>2</v>
      </c>
      <c r="Y74" s="21">
        <v>1</v>
      </c>
      <c r="Z74" s="21">
        <v>1</v>
      </c>
      <c r="AA74" s="21">
        <v>1</v>
      </c>
    </row>
    <row r="75" spans="2:27" ht="15" customHeight="1" x14ac:dyDescent="0.2">
      <c r="B75" s="31">
        <v>21</v>
      </c>
      <c r="C75" s="32" t="s">
        <v>50</v>
      </c>
      <c r="D75" s="33"/>
      <c r="E75" s="34"/>
      <c r="F75" s="34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</sheetData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90ee6e-fc7e-4222-a579-e87f46d928e9">
      <Terms xmlns="http://schemas.microsoft.com/office/infopath/2007/PartnerControls"/>
    </lcf76f155ced4ddcb4097134ff3c332f>
    <TaxCatchAll xmlns="19e5554d-2069-4e25-a42a-e689179c0b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04420CF547644A21F9A38B284ADB1" ma:contentTypeVersion="14" ma:contentTypeDescription="Create a new document." ma:contentTypeScope="" ma:versionID="d9798ba0ce7bae8a736d382cd6b4f811">
  <xsd:schema xmlns:xsd="http://www.w3.org/2001/XMLSchema" xmlns:xs="http://www.w3.org/2001/XMLSchema" xmlns:p="http://schemas.microsoft.com/office/2006/metadata/properties" xmlns:ns2="2a90ee6e-fc7e-4222-a579-e87f46d928e9" xmlns:ns3="19e5554d-2069-4e25-a42a-e689179c0baf" targetNamespace="http://schemas.microsoft.com/office/2006/metadata/properties" ma:root="true" ma:fieldsID="8999dcb0ebe3493b90a962bdb6a2c68e" ns2:_="" ns3:_="">
    <xsd:import namespace="2a90ee6e-fc7e-4222-a579-e87f46d928e9"/>
    <xsd:import namespace="19e5554d-2069-4e25-a42a-e689179c0b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0ee6e-fc7e-4222-a579-e87f46d92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3d71260-7054-4b3a-b0cd-387e3e0ef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5554d-2069-4e25-a42a-e689179c0ba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f2e43d0-86bc-4a0b-b225-9e36036210e3}" ma:internalName="TaxCatchAll" ma:showField="CatchAllData" ma:web="19e5554d-2069-4e25-a42a-e689179c0b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8B05F9-4985-40C0-8B79-F4FBE78D2526}">
  <ds:schemaRefs>
    <ds:schemaRef ds:uri="http://schemas.microsoft.com/office/2006/metadata/properties"/>
    <ds:schemaRef ds:uri="http://schemas.microsoft.com/office/infopath/2007/PartnerControls"/>
    <ds:schemaRef ds:uri="2a90ee6e-fc7e-4222-a579-e87f46d928e9"/>
    <ds:schemaRef ds:uri="19e5554d-2069-4e25-a42a-e689179c0baf"/>
  </ds:schemaRefs>
</ds:datastoreItem>
</file>

<file path=customXml/itemProps2.xml><?xml version="1.0" encoding="utf-8"?>
<ds:datastoreItem xmlns:ds="http://schemas.openxmlformats.org/officeDocument/2006/customXml" ds:itemID="{61DCAD5E-9494-4112-9B8B-26F2C0509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0ee6e-fc7e-4222-a579-e87f46d928e9"/>
    <ds:schemaRef ds:uri="19e5554d-2069-4e25-a42a-e689179c0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C0DE3B-353E-4F2C-A09D-7324309285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Vertimų įranga pagal renginius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Beatričė Markovskytė</dc:creator>
  <cp:keywords/>
  <dc:description/>
  <cp:lastModifiedBy>Vilius Vaičekauskas</cp:lastModifiedBy>
  <cp:revision/>
  <dcterms:created xsi:type="dcterms:W3CDTF">2026-03-27T07:44:36Z</dcterms:created>
  <dcterms:modified xsi:type="dcterms:W3CDTF">2026-04-07T09:14:21Z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0x010100FAF04420CF547644A21F9A38B284ADB1</vt:lpwstr>
  </property>
  <property fmtid="{D5CDD505-2E9C-101B-9397-08002B2CF9AE}" pid="3" name="MediaServiceImageTags">
    <vt:lpwstr/>
  </property>
</Properties>
</file>